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filterPrivacy="1" defaultThemeVersion="124226"/>
  <xr:revisionPtr revIDLastSave="0" documentId="13_ncr:1_{11378183-C9E0-4C50-82B6-6BF885F2A821}" xr6:coauthVersionLast="47" xr6:coauthVersionMax="47" xr10:uidLastSave="{00000000-0000-0000-0000-000000000000}"/>
  <bookViews>
    <workbookView xWindow="28680" yWindow="-120" windowWidth="29040" windowHeight="15990" firstSheet="9" activeTab="4" xr2:uid="{00000000-000D-0000-FFFF-FFFF00000000}"/>
  </bookViews>
  <sheets>
    <sheet name="Resumo" sheetId="6" r:id="rId1"/>
    <sheet name="Recepção Telefone" sheetId="7" r:id="rId2"/>
    <sheet name="Digitadores Digitalizadores I" sheetId="8" r:id="rId3"/>
    <sheet name="Digitadores DigitalizadoresII" sheetId="10" r:id="rId4"/>
    <sheet name="Auxiliar Adm I" sheetId="9" r:id="rId5"/>
    <sheet name="Auxiliar Adm II" sheetId="11" r:id="rId6"/>
    <sheet name="Assistente Adm I" sheetId="13" r:id="rId7"/>
    <sheet name="Assistente Adm II" sheetId="14" r:id="rId8"/>
    <sheet name="Assistente Adm III" sheetId="15" r:id="rId9"/>
    <sheet name="Assistente Sup TI I" sheetId="16" r:id="rId10"/>
    <sheet name="Assistente Sup TI II" sheetId="17" r:id="rId11"/>
    <sheet name="Assistente TI I" sheetId="18" r:id="rId12"/>
    <sheet name="Assistente TI II" sheetId="19" r:id="rId13"/>
    <sheet name="Analista Sup TI I" sheetId="20" r:id="rId14"/>
    <sheet name="Analista Sup TI II" sheetId="21" r:id="rId15"/>
    <sheet name="Secretário Executivo" sheetId="22" r:id="rId16"/>
  </sheets>
  <externalReferences>
    <externalReference r:id="rId17"/>
  </externalReferences>
  <definedNames>
    <definedName name="a" hidden="1">{#N/A,#N/A,FALSE,"2003 Atual"}</definedName>
    <definedName name="Areas">#REF!</definedName>
    <definedName name="AREAS1">#REF!</definedName>
    <definedName name="BuiltIn_Print_Area___1">"$#ref!.$A$1:$R$69"</definedName>
    <definedName name="CONTRAÇÃO">#REF!</definedName>
    <definedName name="Contratação">#REF!</definedName>
    <definedName name="Idioma">[1]Inputs!$G$37</definedName>
    <definedName name="Renovação">#REF!</definedName>
    <definedName name="sss" hidden="1">{#N/A,#N/A,FALSE,"2003 Atual"}</definedName>
    <definedName name="teste">#REF!</definedName>
    <definedName name="wrn.eaf." hidden="1">{#N/A,#N/A,FALSE,"2003 Atual"}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6" i="22" l="1"/>
  <c r="F126" i="22"/>
  <c r="F140" i="22" s="1"/>
  <c r="F123" i="22"/>
  <c r="F122" i="22"/>
  <c r="F121" i="22"/>
  <c r="F120" i="22"/>
  <c r="F119" i="22"/>
  <c r="F118" i="22"/>
  <c r="F117" i="22"/>
  <c r="F109" i="22"/>
  <c r="F108" i="22"/>
  <c r="F107" i="22"/>
  <c r="F106" i="22"/>
  <c r="F105" i="22"/>
  <c r="F104" i="22"/>
  <c r="F103" i="22"/>
  <c r="F111" i="22" s="1"/>
  <c r="F94" i="22"/>
  <c r="F96" i="22" s="1"/>
  <c r="F98" i="22" s="1"/>
  <c r="F138" i="22" s="1"/>
  <c r="F88" i="22"/>
  <c r="F90" i="22" s="1"/>
  <c r="F92" i="22" s="1"/>
  <c r="F137" i="22" s="1"/>
  <c r="F86" i="22"/>
  <c r="F84" i="22"/>
  <c r="F82" i="22"/>
  <c r="F78" i="22"/>
  <c r="F80" i="22" s="1"/>
  <c r="F135" i="22" s="1"/>
  <c r="F72" i="22"/>
  <c r="F74" i="22" s="1"/>
  <c r="F76" i="22" s="1"/>
  <c r="F134" i="22" s="1"/>
  <c r="F66" i="22"/>
  <c r="F68" i="22" s="1"/>
  <c r="F60" i="22"/>
  <c r="F62" i="22" s="1"/>
  <c r="F55" i="22"/>
  <c r="F54" i="22"/>
  <c r="F56" i="22" s="1"/>
  <c r="D46" i="22"/>
  <c r="E44" i="22"/>
  <c r="F44" i="22" s="1"/>
  <c r="E41" i="22"/>
  <c r="D41" i="22"/>
  <c r="E40" i="22"/>
  <c r="F40" i="22" s="1"/>
  <c r="E39" i="22"/>
  <c r="F39" i="22" s="1"/>
  <c r="E38" i="22"/>
  <c r="F38" i="22" s="1"/>
  <c r="F41" i="22" s="1"/>
  <c r="E36" i="22"/>
  <c r="D36" i="22"/>
  <c r="E35" i="22"/>
  <c r="F35" i="22" s="1"/>
  <c r="E34" i="22"/>
  <c r="F34" i="22" s="1"/>
  <c r="D32" i="22"/>
  <c r="E30" i="22"/>
  <c r="F30" i="22" s="1"/>
  <c r="E28" i="22"/>
  <c r="F28" i="22" s="1"/>
  <c r="D25" i="22"/>
  <c r="E24" i="22"/>
  <c r="E25" i="22" s="1"/>
  <c r="D22" i="22"/>
  <c r="D49" i="22" s="1"/>
  <c r="E20" i="22"/>
  <c r="F20" i="22" s="1"/>
  <c r="E18" i="22"/>
  <c r="F18" i="22" s="1"/>
  <c r="E16" i="22"/>
  <c r="F16" i="22" s="1"/>
  <c r="E14" i="22"/>
  <c r="F14" i="22" s="1"/>
  <c r="E11" i="22"/>
  <c r="E45" i="22" s="1"/>
  <c r="F45" i="22" s="1"/>
  <c r="F10" i="22"/>
  <c r="F7" i="22"/>
  <c r="F11" i="22" s="1"/>
  <c r="F123" i="21"/>
  <c r="F122" i="21"/>
  <c r="F121" i="21"/>
  <c r="F120" i="21"/>
  <c r="F126" i="21" s="1"/>
  <c r="F140" i="21" s="1"/>
  <c r="F119" i="21"/>
  <c r="F118" i="21"/>
  <c r="F117" i="21"/>
  <c r="F109" i="21"/>
  <c r="F108" i="21"/>
  <c r="F107" i="21"/>
  <c r="F106" i="21"/>
  <c r="F105" i="21"/>
  <c r="F104" i="21"/>
  <c r="F103" i="21"/>
  <c r="F111" i="21" s="1"/>
  <c r="F96" i="21"/>
  <c r="F98" i="21" s="1"/>
  <c r="F138" i="21" s="1"/>
  <c r="F94" i="21"/>
  <c r="F88" i="21"/>
  <c r="F90" i="21" s="1"/>
  <c r="F92" i="21" s="1"/>
  <c r="F137" i="21" s="1"/>
  <c r="F82" i="21"/>
  <c r="F84" i="21" s="1"/>
  <c r="F86" i="21" s="1"/>
  <c r="F80" i="21"/>
  <c r="F135" i="21" s="1"/>
  <c r="F78" i="21"/>
  <c r="F72" i="21"/>
  <c r="F74" i="21" s="1"/>
  <c r="F76" i="21" s="1"/>
  <c r="F134" i="21" s="1"/>
  <c r="F66" i="21"/>
  <c r="F68" i="21" s="1"/>
  <c r="F60" i="21"/>
  <c r="F62" i="21" s="1"/>
  <c r="F55" i="21"/>
  <c r="F56" i="21" s="1"/>
  <c r="F54" i="21"/>
  <c r="D46" i="21"/>
  <c r="D41" i="21"/>
  <c r="E40" i="21"/>
  <c r="F40" i="21" s="1"/>
  <c r="E38" i="21"/>
  <c r="F38" i="21" s="1"/>
  <c r="D36" i="21"/>
  <c r="E35" i="21"/>
  <c r="F35" i="21" s="1"/>
  <c r="D32" i="21"/>
  <c r="E28" i="21"/>
  <c r="F28" i="21" s="1"/>
  <c r="E27" i="21"/>
  <c r="F27" i="21" s="1"/>
  <c r="D25" i="21"/>
  <c r="D22" i="21"/>
  <c r="D49" i="21" s="1"/>
  <c r="E18" i="21"/>
  <c r="F18" i="21" s="1"/>
  <c r="E14" i="21"/>
  <c r="E11" i="21"/>
  <c r="E45" i="21" s="1"/>
  <c r="F45" i="21" s="1"/>
  <c r="F10" i="21"/>
  <c r="F7" i="21"/>
  <c r="F11" i="21" s="1"/>
  <c r="F129" i="20"/>
  <c r="F123" i="20"/>
  <c r="F122" i="20"/>
  <c r="F121" i="20"/>
  <c r="F120" i="20"/>
  <c r="F119" i="20"/>
  <c r="F118" i="20"/>
  <c r="F117" i="20"/>
  <c r="F126" i="20" s="1"/>
  <c r="F140" i="20" s="1"/>
  <c r="F109" i="20"/>
  <c r="F108" i="20"/>
  <c r="F107" i="20"/>
  <c r="F106" i="20"/>
  <c r="F105" i="20"/>
  <c r="F104" i="20"/>
  <c r="F103" i="20"/>
  <c r="F111" i="20" s="1"/>
  <c r="F96" i="20"/>
  <c r="F98" i="20" s="1"/>
  <c r="F138" i="20" s="1"/>
  <c r="F94" i="20"/>
  <c r="F90" i="20"/>
  <c r="F92" i="20" s="1"/>
  <c r="F137" i="20" s="1"/>
  <c r="F88" i="20"/>
  <c r="F82" i="20"/>
  <c r="F84" i="20" s="1"/>
  <c r="F86" i="20" s="1"/>
  <c r="F80" i="20"/>
  <c r="F135" i="20" s="1"/>
  <c r="F78" i="20"/>
  <c r="F74" i="20"/>
  <c r="F76" i="20" s="1"/>
  <c r="F134" i="20" s="1"/>
  <c r="F72" i="20"/>
  <c r="F66" i="20"/>
  <c r="F68" i="20" s="1"/>
  <c r="F62" i="20"/>
  <c r="F60" i="20"/>
  <c r="F54" i="20"/>
  <c r="D49" i="20"/>
  <c r="D50" i="20" s="1"/>
  <c r="D51" i="20" s="1"/>
  <c r="D46" i="20"/>
  <c r="E43" i="20"/>
  <c r="F43" i="20" s="1"/>
  <c r="D41" i="20"/>
  <c r="E39" i="20"/>
  <c r="F39" i="20" s="1"/>
  <c r="D36" i="20"/>
  <c r="E34" i="20"/>
  <c r="D32" i="20"/>
  <c r="E29" i="20"/>
  <c r="F29" i="20" s="1"/>
  <c r="D25" i="20"/>
  <c r="E24" i="20"/>
  <c r="E25" i="20" s="1"/>
  <c r="D22" i="20"/>
  <c r="E19" i="20"/>
  <c r="F19" i="20" s="1"/>
  <c r="E15" i="20"/>
  <c r="F15" i="20" s="1"/>
  <c r="E11" i="20"/>
  <c r="E28" i="20" s="1"/>
  <c r="F28" i="20" s="1"/>
  <c r="F10" i="20"/>
  <c r="F7" i="20"/>
  <c r="F11" i="20" s="1"/>
  <c r="F123" i="19"/>
  <c r="F122" i="19"/>
  <c r="F121" i="19"/>
  <c r="F120" i="19"/>
  <c r="F119" i="19"/>
  <c r="F118" i="19"/>
  <c r="F126" i="19" s="1"/>
  <c r="F140" i="19" s="1"/>
  <c r="F117" i="19"/>
  <c r="F109" i="19"/>
  <c r="F108" i="19"/>
  <c r="F107" i="19"/>
  <c r="F106" i="19"/>
  <c r="F111" i="19" s="1"/>
  <c r="F105" i="19"/>
  <c r="F104" i="19"/>
  <c r="F103" i="19"/>
  <c r="F94" i="19"/>
  <c r="F96" i="19" s="1"/>
  <c r="F98" i="19" s="1"/>
  <c r="F138" i="19" s="1"/>
  <c r="F88" i="19"/>
  <c r="F90" i="19" s="1"/>
  <c r="F92" i="19" s="1"/>
  <c r="F137" i="19" s="1"/>
  <c r="F84" i="19"/>
  <c r="F86" i="19" s="1"/>
  <c r="F82" i="19"/>
  <c r="F78" i="19"/>
  <c r="F80" i="19" s="1"/>
  <c r="F135" i="19" s="1"/>
  <c r="F72" i="19"/>
  <c r="F74" i="19" s="1"/>
  <c r="F76" i="19" s="1"/>
  <c r="F134" i="19" s="1"/>
  <c r="F66" i="19"/>
  <c r="F68" i="19" s="1"/>
  <c r="F60" i="19"/>
  <c r="F62" i="19" s="1"/>
  <c r="F55" i="19"/>
  <c r="F54" i="19"/>
  <c r="F56" i="19" s="1"/>
  <c r="D46" i="19"/>
  <c r="E44" i="19"/>
  <c r="F44" i="19" s="1"/>
  <c r="D41" i="19"/>
  <c r="E40" i="19"/>
  <c r="F40" i="19" s="1"/>
  <c r="E39" i="19"/>
  <c r="F39" i="19" s="1"/>
  <c r="E38" i="19"/>
  <c r="F38" i="19" s="1"/>
  <c r="D36" i="19"/>
  <c r="D49" i="19" s="1"/>
  <c r="E35" i="19"/>
  <c r="F35" i="19" s="1"/>
  <c r="E34" i="19"/>
  <c r="F34" i="19" s="1"/>
  <c r="D32" i="19"/>
  <c r="E30" i="19"/>
  <c r="F30" i="19" s="1"/>
  <c r="E28" i="19"/>
  <c r="F28" i="19" s="1"/>
  <c r="D25" i="19"/>
  <c r="E24" i="19"/>
  <c r="E25" i="19" s="1"/>
  <c r="D22" i="19"/>
  <c r="E20" i="19"/>
  <c r="F20" i="19" s="1"/>
  <c r="E18" i="19"/>
  <c r="F18" i="19" s="1"/>
  <c r="E16" i="19"/>
  <c r="F16" i="19" s="1"/>
  <c r="E14" i="19"/>
  <c r="F11" i="19"/>
  <c r="E11" i="19"/>
  <c r="E45" i="19" s="1"/>
  <c r="F45" i="19" s="1"/>
  <c r="F10" i="19"/>
  <c r="F7" i="19"/>
  <c r="F126" i="18"/>
  <c r="F140" i="18" s="1"/>
  <c r="F123" i="18"/>
  <c r="F122" i="18"/>
  <c r="F121" i="18"/>
  <c r="F120" i="18"/>
  <c r="F119" i="18"/>
  <c r="F118" i="18"/>
  <c r="F117" i="18"/>
  <c r="F109" i="18"/>
  <c r="F108" i="18"/>
  <c r="F107" i="18"/>
  <c r="F106" i="18"/>
  <c r="F105" i="18"/>
  <c r="F104" i="18"/>
  <c r="F111" i="18" s="1"/>
  <c r="F103" i="18"/>
  <c r="F98" i="18"/>
  <c r="F138" i="18" s="1"/>
  <c r="F96" i="18"/>
  <c r="F94" i="18"/>
  <c r="F88" i="18"/>
  <c r="F90" i="18" s="1"/>
  <c r="F92" i="18" s="1"/>
  <c r="F137" i="18" s="1"/>
  <c r="F82" i="18"/>
  <c r="F84" i="18" s="1"/>
  <c r="F86" i="18" s="1"/>
  <c r="F80" i="18"/>
  <c r="F135" i="18" s="1"/>
  <c r="F78" i="18"/>
  <c r="F72" i="18"/>
  <c r="F74" i="18" s="1"/>
  <c r="F76" i="18" s="1"/>
  <c r="F134" i="18" s="1"/>
  <c r="F68" i="18"/>
  <c r="F66" i="18"/>
  <c r="F60" i="18"/>
  <c r="F62" i="18" s="1"/>
  <c r="F54" i="18"/>
  <c r="D46" i="18"/>
  <c r="D41" i="18"/>
  <c r="E38" i="18"/>
  <c r="D36" i="18"/>
  <c r="D49" i="18" s="1"/>
  <c r="D32" i="18"/>
  <c r="D25" i="18"/>
  <c r="D22" i="18"/>
  <c r="F11" i="18"/>
  <c r="E11" i="18"/>
  <c r="E28" i="18" s="1"/>
  <c r="F28" i="18" s="1"/>
  <c r="F10" i="18"/>
  <c r="F7" i="18"/>
  <c r="F123" i="17"/>
  <c r="F122" i="17"/>
  <c r="F121" i="17"/>
  <c r="F120" i="17"/>
  <c r="F119" i="17"/>
  <c r="F118" i="17"/>
  <c r="F117" i="17"/>
  <c r="F126" i="17" s="1"/>
  <c r="F140" i="17" s="1"/>
  <c r="F109" i="17"/>
  <c r="F108" i="17"/>
  <c r="F107" i="17"/>
  <c r="F106" i="17"/>
  <c r="F105" i="17"/>
  <c r="F111" i="17" s="1"/>
  <c r="F104" i="17"/>
  <c r="F103" i="17"/>
  <c r="F94" i="17"/>
  <c r="F96" i="17" s="1"/>
  <c r="F98" i="17" s="1"/>
  <c r="F138" i="17" s="1"/>
  <c r="F90" i="17"/>
  <c r="F92" i="17" s="1"/>
  <c r="F137" i="17" s="1"/>
  <c r="F88" i="17"/>
  <c r="F82" i="17"/>
  <c r="F84" i="17" s="1"/>
  <c r="F86" i="17" s="1"/>
  <c r="F78" i="17"/>
  <c r="F80" i="17" s="1"/>
  <c r="F135" i="17" s="1"/>
  <c r="F74" i="17"/>
  <c r="F76" i="17" s="1"/>
  <c r="F134" i="17" s="1"/>
  <c r="F72" i="17"/>
  <c r="F68" i="17"/>
  <c r="F66" i="17"/>
  <c r="F62" i="17"/>
  <c r="F60" i="17"/>
  <c r="F54" i="17"/>
  <c r="D46" i="17"/>
  <c r="D41" i="17"/>
  <c r="D36" i="17"/>
  <c r="D32" i="17"/>
  <c r="D25" i="17"/>
  <c r="D22" i="17"/>
  <c r="D49" i="17" s="1"/>
  <c r="E17" i="17"/>
  <c r="F17" i="17" s="1"/>
  <c r="E11" i="17"/>
  <c r="E28" i="17" s="1"/>
  <c r="F28" i="17" s="1"/>
  <c r="F10" i="17"/>
  <c r="F7" i="17"/>
  <c r="F11" i="17" s="1"/>
  <c r="F129" i="16"/>
  <c r="F126" i="16"/>
  <c r="F140" i="16" s="1"/>
  <c r="F123" i="16"/>
  <c r="F122" i="16"/>
  <c r="F121" i="16"/>
  <c r="F120" i="16"/>
  <c r="F119" i="16"/>
  <c r="F118" i="16"/>
  <c r="F117" i="16"/>
  <c r="F109" i="16"/>
  <c r="F108" i="16"/>
  <c r="F107" i="16"/>
  <c r="F106" i="16"/>
  <c r="F105" i="16"/>
  <c r="F104" i="16"/>
  <c r="F103" i="16"/>
  <c r="F111" i="16" s="1"/>
  <c r="F94" i="16"/>
  <c r="F96" i="16" s="1"/>
  <c r="F98" i="16" s="1"/>
  <c r="F138" i="16" s="1"/>
  <c r="F88" i="16"/>
  <c r="F90" i="16" s="1"/>
  <c r="F92" i="16" s="1"/>
  <c r="F137" i="16" s="1"/>
  <c r="F82" i="16"/>
  <c r="F84" i="16" s="1"/>
  <c r="F86" i="16" s="1"/>
  <c r="F78" i="16"/>
  <c r="F80" i="16" s="1"/>
  <c r="F135" i="16" s="1"/>
  <c r="F72" i="16"/>
  <c r="F74" i="16" s="1"/>
  <c r="F76" i="16" s="1"/>
  <c r="F134" i="16" s="1"/>
  <c r="F66" i="16"/>
  <c r="F68" i="16" s="1"/>
  <c r="F60" i="16"/>
  <c r="F62" i="16" s="1"/>
  <c r="F54" i="16"/>
  <c r="D46" i="16"/>
  <c r="E44" i="16"/>
  <c r="F44" i="16" s="1"/>
  <c r="E43" i="16"/>
  <c r="F43" i="16" s="1"/>
  <c r="D41" i="16"/>
  <c r="E38" i="16"/>
  <c r="D36" i="16"/>
  <c r="D32" i="16"/>
  <c r="E30" i="16"/>
  <c r="F30" i="16" s="1"/>
  <c r="E29" i="16"/>
  <c r="F29" i="16" s="1"/>
  <c r="F28" i="16"/>
  <c r="E28" i="16"/>
  <c r="D25" i="16"/>
  <c r="D22" i="16"/>
  <c r="D49" i="16" s="1"/>
  <c r="E20" i="16"/>
  <c r="F20" i="16" s="1"/>
  <c r="E19" i="16"/>
  <c r="F19" i="16" s="1"/>
  <c r="F18" i="16"/>
  <c r="E18" i="16"/>
  <c r="E16" i="16"/>
  <c r="F16" i="16" s="1"/>
  <c r="E15" i="16"/>
  <c r="F15" i="16" s="1"/>
  <c r="F14" i="16"/>
  <c r="E14" i="16"/>
  <c r="E11" i="16"/>
  <c r="E45" i="16" s="1"/>
  <c r="F10" i="16"/>
  <c r="F7" i="16"/>
  <c r="F11" i="16" s="1"/>
  <c r="F123" i="15"/>
  <c r="F122" i="15"/>
  <c r="F121" i="15"/>
  <c r="F120" i="15"/>
  <c r="F119" i="15"/>
  <c r="F118" i="15"/>
  <c r="F126" i="15" s="1"/>
  <c r="F140" i="15" s="1"/>
  <c r="F117" i="15"/>
  <c r="F109" i="15"/>
  <c r="F108" i="15"/>
  <c r="F107" i="15"/>
  <c r="F111" i="15" s="1"/>
  <c r="F106" i="15"/>
  <c r="F105" i="15"/>
  <c r="F104" i="15"/>
  <c r="F103" i="15"/>
  <c r="F94" i="15"/>
  <c r="F96" i="15" s="1"/>
  <c r="F98" i="15" s="1"/>
  <c r="F138" i="15" s="1"/>
  <c r="F88" i="15"/>
  <c r="F90" i="15" s="1"/>
  <c r="F92" i="15" s="1"/>
  <c r="F137" i="15" s="1"/>
  <c r="F82" i="15"/>
  <c r="F84" i="15" s="1"/>
  <c r="F86" i="15" s="1"/>
  <c r="F80" i="15"/>
  <c r="F135" i="15" s="1"/>
  <c r="F78" i="15"/>
  <c r="F72" i="15"/>
  <c r="F74" i="15" s="1"/>
  <c r="F76" i="15" s="1"/>
  <c r="F134" i="15" s="1"/>
  <c r="F66" i="15"/>
  <c r="F68" i="15" s="1"/>
  <c r="F60" i="15"/>
  <c r="F62" i="15" s="1"/>
  <c r="F63" i="15" s="1"/>
  <c r="F55" i="15"/>
  <c r="F54" i="15"/>
  <c r="F56" i="15" s="1"/>
  <c r="D46" i="15"/>
  <c r="E44" i="15"/>
  <c r="F44" i="15" s="1"/>
  <c r="D41" i="15"/>
  <c r="E40" i="15"/>
  <c r="F40" i="15" s="1"/>
  <c r="D36" i="15"/>
  <c r="E35" i="15"/>
  <c r="F35" i="15" s="1"/>
  <c r="D32" i="15"/>
  <c r="E30" i="15"/>
  <c r="F30" i="15" s="1"/>
  <c r="D25" i="15"/>
  <c r="D22" i="15"/>
  <c r="D49" i="15" s="1"/>
  <c r="D50" i="15" s="1"/>
  <c r="D51" i="15" s="1"/>
  <c r="E20" i="15"/>
  <c r="F20" i="15" s="1"/>
  <c r="E16" i="15"/>
  <c r="F16" i="15" s="1"/>
  <c r="E11" i="15"/>
  <c r="E39" i="15" s="1"/>
  <c r="F39" i="15" s="1"/>
  <c r="F10" i="15"/>
  <c r="F7" i="15"/>
  <c r="F11" i="15" s="1"/>
  <c r="F129" i="14"/>
  <c r="F126" i="14"/>
  <c r="F140" i="14" s="1"/>
  <c r="F123" i="14"/>
  <c r="F122" i="14"/>
  <c r="F121" i="14"/>
  <c r="F120" i="14"/>
  <c r="F119" i="14"/>
  <c r="F118" i="14"/>
  <c r="F117" i="14"/>
  <c r="F113" i="14"/>
  <c r="F139" i="14" s="1"/>
  <c r="F109" i="14"/>
  <c r="F108" i="14"/>
  <c r="F107" i="14"/>
  <c r="F106" i="14"/>
  <c r="F105" i="14"/>
  <c r="F104" i="14"/>
  <c r="F103" i="14"/>
  <c r="F111" i="14" s="1"/>
  <c r="F112" i="14" s="1"/>
  <c r="F94" i="14"/>
  <c r="F96" i="14" s="1"/>
  <c r="F98" i="14" s="1"/>
  <c r="F138" i="14" s="1"/>
  <c r="F88" i="14"/>
  <c r="F90" i="14" s="1"/>
  <c r="F92" i="14" s="1"/>
  <c r="F137" i="14" s="1"/>
  <c r="F82" i="14"/>
  <c r="F84" i="14" s="1"/>
  <c r="F86" i="14" s="1"/>
  <c r="F78" i="14"/>
  <c r="F80" i="14" s="1"/>
  <c r="F135" i="14" s="1"/>
  <c r="F72" i="14"/>
  <c r="F74" i="14" s="1"/>
  <c r="F76" i="14" s="1"/>
  <c r="F134" i="14" s="1"/>
  <c r="F66" i="14"/>
  <c r="F68" i="14" s="1"/>
  <c r="F62" i="14"/>
  <c r="F60" i="14"/>
  <c r="F55" i="14"/>
  <c r="F54" i="14"/>
  <c r="F56" i="14" s="1"/>
  <c r="D49" i="14"/>
  <c r="E49" i="14" s="1"/>
  <c r="E46" i="14"/>
  <c r="D46" i="14"/>
  <c r="E44" i="14"/>
  <c r="F44" i="14" s="1"/>
  <c r="E43" i="14"/>
  <c r="F43" i="14" s="1"/>
  <c r="F46" i="14" s="1"/>
  <c r="D41" i="14"/>
  <c r="E40" i="14"/>
  <c r="F40" i="14" s="1"/>
  <c r="E39" i="14"/>
  <c r="F39" i="14" s="1"/>
  <c r="F38" i="14"/>
  <c r="F41" i="14" s="1"/>
  <c r="E38" i="14"/>
  <c r="E41" i="14" s="1"/>
  <c r="D36" i="14"/>
  <c r="E35" i="14"/>
  <c r="F35" i="14" s="1"/>
  <c r="E34" i="14"/>
  <c r="E36" i="14" s="1"/>
  <c r="D32" i="14"/>
  <c r="E30" i="14"/>
  <c r="F30" i="14" s="1"/>
  <c r="E29" i="14"/>
  <c r="F29" i="14" s="1"/>
  <c r="F28" i="14"/>
  <c r="E28" i="14"/>
  <c r="D25" i="14"/>
  <c r="E24" i="14"/>
  <c r="E25" i="14" s="1"/>
  <c r="D22" i="14"/>
  <c r="E20" i="14"/>
  <c r="F20" i="14" s="1"/>
  <c r="E19" i="14"/>
  <c r="F19" i="14" s="1"/>
  <c r="F18" i="14"/>
  <c r="E18" i="14"/>
  <c r="E16" i="14"/>
  <c r="F16" i="14" s="1"/>
  <c r="E15" i="14"/>
  <c r="F15" i="14" s="1"/>
  <c r="F14" i="14"/>
  <c r="E14" i="14"/>
  <c r="E11" i="14"/>
  <c r="E45" i="14" s="1"/>
  <c r="F45" i="14" s="1"/>
  <c r="F10" i="14"/>
  <c r="F7" i="14"/>
  <c r="F11" i="14" s="1"/>
  <c r="F135" i="13"/>
  <c r="F123" i="13"/>
  <c r="F122" i="13"/>
  <c r="F121" i="13"/>
  <c r="F126" i="13" s="1"/>
  <c r="F140" i="13" s="1"/>
  <c r="F120" i="13"/>
  <c r="F119" i="13"/>
  <c r="F118" i="13"/>
  <c r="F117" i="13"/>
  <c r="F109" i="13"/>
  <c r="F111" i="13" s="1"/>
  <c r="F108" i="13"/>
  <c r="F107" i="13"/>
  <c r="F106" i="13"/>
  <c r="F105" i="13"/>
  <c r="F104" i="13"/>
  <c r="F103" i="13"/>
  <c r="F98" i="13"/>
  <c r="F138" i="13" s="1"/>
  <c r="F96" i="13"/>
  <c r="F94" i="13"/>
  <c r="F88" i="13"/>
  <c r="F90" i="13" s="1"/>
  <c r="F92" i="13" s="1"/>
  <c r="F137" i="13" s="1"/>
  <c r="F82" i="13"/>
  <c r="F84" i="13" s="1"/>
  <c r="F86" i="13" s="1"/>
  <c r="F80" i="13"/>
  <c r="F78" i="13"/>
  <c r="F72" i="13"/>
  <c r="F74" i="13" s="1"/>
  <c r="F76" i="13" s="1"/>
  <c r="F134" i="13" s="1"/>
  <c r="F68" i="13"/>
  <c r="F66" i="13"/>
  <c r="F60" i="13"/>
  <c r="F62" i="13" s="1"/>
  <c r="F54" i="13"/>
  <c r="D46" i="13"/>
  <c r="E45" i="13"/>
  <c r="F45" i="13" s="1"/>
  <c r="D41" i="13"/>
  <c r="D36" i="13"/>
  <c r="D32" i="13"/>
  <c r="E31" i="13"/>
  <c r="F31" i="13" s="1"/>
  <c r="E28" i="13"/>
  <c r="F28" i="13" s="1"/>
  <c r="E27" i="13"/>
  <c r="D25" i="13"/>
  <c r="D22" i="13"/>
  <c r="E21" i="13"/>
  <c r="F21" i="13" s="1"/>
  <c r="E18" i="13"/>
  <c r="F18" i="13" s="1"/>
  <c r="F17" i="13"/>
  <c r="E17" i="13"/>
  <c r="E14" i="13"/>
  <c r="F11" i="13"/>
  <c r="E11" i="13"/>
  <c r="F10" i="13"/>
  <c r="F7" i="13"/>
  <c r="D28" i="6"/>
  <c r="F7" i="11"/>
  <c r="F11" i="11" s="1"/>
  <c r="F10" i="11"/>
  <c r="E11" i="11"/>
  <c r="E16" i="11" s="1"/>
  <c r="F16" i="11" s="1"/>
  <c r="E17" i="11"/>
  <c r="F17" i="11" s="1"/>
  <c r="E21" i="11"/>
  <c r="F21" i="11" s="1"/>
  <c r="D22" i="11"/>
  <c r="E24" i="11"/>
  <c r="E25" i="11" s="1"/>
  <c r="D25" i="11"/>
  <c r="E27" i="11"/>
  <c r="F27" i="11" s="1"/>
  <c r="E28" i="11"/>
  <c r="F28" i="11"/>
  <c r="E29" i="11"/>
  <c r="F29" i="11"/>
  <c r="E30" i="11"/>
  <c r="F30" i="11" s="1"/>
  <c r="E31" i="11"/>
  <c r="F31" i="11" s="1"/>
  <c r="D32" i="11"/>
  <c r="E32" i="11"/>
  <c r="E34" i="11"/>
  <c r="F34" i="11" s="1"/>
  <c r="E35" i="11"/>
  <c r="F35" i="11" s="1"/>
  <c r="D36" i="11"/>
  <c r="E38" i="11"/>
  <c r="E41" i="11" s="1"/>
  <c r="E39" i="11"/>
  <c r="F39" i="11" s="1"/>
  <c r="E40" i="11"/>
  <c r="F40" i="11"/>
  <c r="D41" i="11"/>
  <c r="E43" i="11"/>
  <c r="F43" i="11"/>
  <c r="F46" i="11" s="1"/>
  <c r="E44" i="11"/>
  <c r="F44" i="11"/>
  <c r="E45" i="11"/>
  <c r="F45" i="11" s="1"/>
  <c r="D46" i="11"/>
  <c r="D49" i="11"/>
  <c r="E49" i="11" s="1"/>
  <c r="F54" i="11"/>
  <c r="F55" i="11"/>
  <c r="F56" i="11"/>
  <c r="F57" i="11" s="1"/>
  <c r="F60" i="11"/>
  <c r="F62" i="11" s="1"/>
  <c r="F66" i="11"/>
  <c r="F68" i="11" s="1"/>
  <c r="F72" i="11"/>
  <c r="F74" i="11" s="1"/>
  <c r="F76" i="11" s="1"/>
  <c r="F134" i="11" s="1"/>
  <c r="F78" i="11"/>
  <c r="F80" i="11"/>
  <c r="F82" i="11"/>
  <c r="F84" i="11" s="1"/>
  <c r="F86" i="11" s="1"/>
  <c r="F88" i="11"/>
  <c r="F90" i="11" s="1"/>
  <c r="F92" i="11" s="1"/>
  <c r="F137" i="11" s="1"/>
  <c r="F94" i="11"/>
  <c r="F96" i="11"/>
  <c r="F98" i="11"/>
  <c r="F103" i="11"/>
  <c r="F111" i="11" s="1"/>
  <c r="F104" i="11"/>
  <c r="F105" i="11"/>
  <c r="F106" i="11"/>
  <c r="F107" i="11"/>
  <c r="F108" i="11"/>
  <c r="F109" i="11"/>
  <c r="F117" i="11"/>
  <c r="F126" i="11" s="1"/>
  <c r="F140" i="11" s="1"/>
  <c r="F118" i="11"/>
  <c r="F119" i="11"/>
  <c r="F120" i="11"/>
  <c r="F121" i="11"/>
  <c r="F122" i="11"/>
  <c r="F123" i="11"/>
  <c r="F129" i="11"/>
  <c r="F135" i="11"/>
  <c r="F138" i="11"/>
  <c r="F7" i="10"/>
  <c r="F10" i="10"/>
  <c r="F11" i="10" s="1"/>
  <c r="E11" i="10"/>
  <c r="E14" i="10"/>
  <c r="F14" i="10"/>
  <c r="E15" i="10"/>
  <c r="F15" i="10" s="1"/>
  <c r="E16" i="10"/>
  <c r="F16" i="10"/>
  <c r="E17" i="10"/>
  <c r="F17" i="10"/>
  <c r="E18" i="10"/>
  <c r="F18" i="10"/>
  <c r="E19" i="10"/>
  <c r="F19" i="10"/>
  <c r="E20" i="10"/>
  <c r="F20" i="10"/>
  <c r="E21" i="10"/>
  <c r="F21" i="10"/>
  <c r="D22" i="10"/>
  <c r="E22" i="10"/>
  <c r="F22" i="10" s="1"/>
  <c r="E24" i="10"/>
  <c r="D25" i="10"/>
  <c r="E25" i="10"/>
  <c r="E27" i="10"/>
  <c r="F27" i="10"/>
  <c r="F32" i="10" s="1"/>
  <c r="E28" i="10"/>
  <c r="F28" i="10"/>
  <c r="E29" i="10"/>
  <c r="F29" i="10"/>
  <c r="E30" i="10"/>
  <c r="F30" i="10"/>
  <c r="E31" i="10"/>
  <c r="F31" i="10"/>
  <c r="D32" i="10"/>
  <c r="E32" i="10"/>
  <c r="E34" i="10"/>
  <c r="F34" i="10" s="1"/>
  <c r="E35" i="10"/>
  <c r="F35" i="10" s="1"/>
  <c r="D36" i="10"/>
  <c r="D49" i="10" s="1"/>
  <c r="E38" i="10"/>
  <c r="E41" i="10" s="1"/>
  <c r="E39" i="10"/>
  <c r="F39" i="10" s="1"/>
  <c r="E40" i="10"/>
  <c r="F40" i="10" s="1"/>
  <c r="D41" i="10"/>
  <c r="E43" i="10"/>
  <c r="F43" i="10" s="1"/>
  <c r="F46" i="10" s="1"/>
  <c r="E44" i="10"/>
  <c r="F44" i="10"/>
  <c r="E45" i="10"/>
  <c r="F45" i="10"/>
  <c r="D46" i="10"/>
  <c r="E46" i="10"/>
  <c r="F54" i="10"/>
  <c r="F56" i="10" s="1"/>
  <c r="F55" i="10"/>
  <c r="F60" i="10"/>
  <c r="F62" i="10" s="1"/>
  <c r="F66" i="10"/>
  <c r="F68" i="10" s="1"/>
  <c r="F72" i="10"/>
  <c r="F74" i="10" s="1"/>
  <c r="F76" i="10" s="1"/>
  <c r="F134" i="10" s="1"/>
  <c r="F78" i="10"/>
  <c r="F80" i="10"/>
  <c r="F82" i="10"/>
  <c r="F84" i="10"/>
  <c r="F86" i="10" s="1"/>
  <c r="F88" i="10"/>
  <c r="F90" i="10" s="1"/>
  <c r="F92" i="10" s="1"/>
  <c r="F137" i="10" s="1"/>
  <c r="F94" i="10"/>
  <c r="F96" i="10"/>
  <c r="F98" i="10" s="1"/>
  <c r="F138" i="10" s="1"/>
  <c r="F103" i="10"/>
  <c r="F104" i="10"/>
  <c r="F111" i="10" s="1"/>
  <c r="F105" i="10"/>
  <c r="F106" i="10"/>
  <c r="F107" i="10"/>
  <c r="F108" i="10"/>
  <c r="F109" i="10"/>
  <c r="F117" i="10"/>
  <c r="F118" i="10"/>
  <c r="F119" i="10"/>
  <c r="F120" i="10"/>
  <c r="F126" i="10" s="1"/>
  <c r="F140" i="10" s="1"/>
  <c r="F121" i="10"/>
  <c r="F122" i="10"/>
  <c r="F123" i="10"/>
  <c r="F129" i="10"/>
  <c r="F135" i="10"/>
  <c r="F7" i="9"/>
  <c r="F11" i="9" s="1"/>
  <c r="F10" i="9"/>
  <c r="E11" i="9"/>
  <c r="E16" i="9" s="1"/>
  <c r="F16" i="9" s="1"/>
  <c r="E14" i="9"/>
  <c r="F14" i="9"/>
  <c r="E17" i="9"/>
  <c r="F17" i="9" s="1"/>
  <c r="E18" i="9"/>
  <c r="F18" i="9"/>
  <c r="E19" i="9"/>
  <c r="F19" i="9" s="1"/>
  <c r="E20" i="9"/>
  <c r="F20" i="9"/>
  <c r="E21" i="9"/>
  <c r="F21" i="9" s="1"/>
  <c r="D22" i="9"/>
  <c r="E24" i="9"/>
  <c r="D25" i="9"/>
  <c r="E25" i="9"/>
  <c r="E27" i="9"/>
  <c r="F27" i="9" s="1"/>
  <c r="E28" i="9"/>
  <c r="F28" i="9"/>
  <c r="E29" i="9"/>
  <c r="F29" i="9"/>
  <c r="E30" i="9"/>
  <c r="F30" i="9"/>
  <c r="E31" i="9"/>
  <c r="F31" i="9" s="1"/>
  <c r="D32" i="9"/>
  <c r="E32" i="9"/>
  <c r="E34" i="9"/>
  <c r="F34" i="9" s="1"/>
  <c r="E35" i="9"/>
  <c r="F35" i="9" s="1"/>
  <c r="D36" i="9"/>
  <c r="E38" i="9"/>
  <c r="E41" i="9" s="1"/>
  <c r="E39" i="9"/>
  <c r="F39" i="9" s="1"/>
  <c r="E40" i="9"/>
  <c r="F40" i="9" s="1"/>
  <c r="D41" i="9"/>
  <c r="E43" i="9"/>
  <c r="F43" i="9" s="1"/>
  <c r="F46" i="9" s="1"/>
  <c r="E44" i="9"/>
  <c r="F44" i="9"/>
  <c r="E45" i="9"/>
  <c r="F45" i="9" s="1"/>
  <c r="D46" i="9"/>
  <c r="E46" i="9"/>
  <c r="D49" i="9"/>
  <c r="E49" i="9" s="1"/>
  <c r="F54" i="9"/>
  <c r="F56" i="9" s="1"/>
  <c r="F55" i="9"/>
  <c r="F60" i="9"/>
  <c r="F62" i="9" s="1"/>
  <c r="F66" i="9"/>
  <c r="F68" i="9" s="1"/>
  <c r="F72" i="9"/>
  <c r="F74" i="9" s="1"/>
  <c r="F76" i="9" s="1"/>
  <c r="F134" i="9" s="1"/>
  <c r="F78" i="9"/>
  <c r="F80" i="9"/>
  <c r="F82" i="9"/>
  <c r="F84" i="9" s="1"/>
  <c r="F86" i="9" s="1"/>
  <c r="F88" i="9"/>
  <c r="F90" i="9" s="1"/>
  <c r="F92" i="9" s="1"/>
  <c r="F137" i="9" s="1"/>
  <c r="F94" i="9"/>
  <c r="F96" i="9"/>
  <c r="F98" i="9" s="1"/>
  <c r="F138" i="9" s="1"/>
  <c r="F103" i="9"/>
  <c r="F111" i="9" s="1"/>
  <c r="F104" i="9"/>
  <c r="F105" i="9"/>
  <c r="F106" i="9"/>
  <c r="F107" i="9"/>
  <c r="F108" i="9"/>
  <c r="F109" i="9"/>
  <c r="F117" i="9"/>
  <c r="F118" i="9"/>
  <c r="F119" i="9"/>
  <c r="F120" i="9"/>
  <c r="F126" i="9" s="1"/>
  <c r="F140" i="9" s="1"/>
  <c r="F121" i="9"/>
  <c r="F122" i="9"/>
  <c r="F123" i="9"/>
  <c r="F129" i="9"/>
  <c r="F135" i="9"/>
  <c r="F7" i="8"/>
  <c r="F11" i="8" s="1"/>
  <c r="F10" i="8"/>
  <c r="E11" i="8"/>
  <c r="E16" i="8" s="1"/>
  <c r="F16" i="8" s="1"/>
  <c r="E15" i="8"/>
  <c r="F15" i="8"/>
  <c r="E17" i="8"/>
  <c r="F17" i="8" s="1"/>
  <c r="E18" i="8"/>
  <c r="F18" i="8" s="1"/>
  <c r="E19" i="8"/>
  <c r="F19" i="8"/>
  <c r="E20" i="8"/>
  <c r="F20" i="8" s="1"/>
  <c r="E21" i="8"/>
  <c r="F21" i="8" s="1"/>
  <c r="D22" i="8"/>
  <c r="E24" i="8"/>
  <c r="E25" i="8" s="1"/>
  <c r="D25" i="8"/>
  <c r="E27" i="8"/>
  <c r="F27" i="8" s="1"/>
  <c r="E28" i="8"/>
  <c r="F28" i="8" s="1"/>
  <c r="E29" i="8"/>
  <c r="F29" i="8"/>
  <c r="E30" i="8"/>
  <c r="F30" i="8"/>
  <c r="E31" i="8"/>
  <c r="F31" i="8" s="1"/>
  <c r="D32" i="8"/>
  <c r="E34" i="8"/>
  <c r="F34" i="8" s="1"/>
  <c r="E35" i="8"/>
  <c r="F35" i="8" s="1"/>
  <c r="D36" i="8"/>
  <c r="E38" i="8"/>
  <c r="F38" i="8"/>
  <c r="E39" i="8"/>
  <c r="F39" i="8" s="1"/>
  <c r="E40" i="8"/>
  <c r="F40" i="8" s="1"/>
  <c r="D41" i="8"/>
  <c r="E43" i="8"/>
  <c r="E46" i="8" s="1"/>
  <c r="F43" i="8"/>
  <c r="F46" i="8" s="1"/>
  <c r="E44" i="8"/>
  <c r="F44" i="8"/>
  <c r="E45" i="8"/>
  <c r="F45" i="8" s="1"/>
  <c r="D46" i="8"/>
  <c r="D49" i="8"/>
  <c r="E49" i="8" s="1"/>
  <c r="F54" i="8"/>
  <c r="F55" i="8"/>
  <c r="F56" i="8" s="1"/>
  <c r="F60" i="8"/>
  <c r="F62" i="8"/>
  <c r="F64" i="8" s="1"/>
  <c r="F132" i="8" s="1"/>
  <c r="F63" i="8"/>
  <c r="F66" i="8"/>
  <c r="F68" i="8" s="1"/>
  <c r="F72" i="8"/>
  <c r="F74" i="8"/>
  <c r="F76" i="8"/>
  <c r="F134" i="8" s="1"/>
  <c r="F78" i="8"/>
  <c r="F80" i="8"/>
  <c r="F82" i="8"/>
  <c r="F84" i="8" s="1"/>
  <c r="F86" i="8" s="1"/>
  <c r="F88" i="8"/>
  <c r="F90" i="8"/>
  <c r="F92" i="8"/>
  <c r="F137" i="8" s="1"/>
  <c r="F94" i="8"/>
  <c r="F96" i="8"/>
  <c r="F98" i="8" s="1"/>
  <c r="F138" i="8" s="1"/>
  <c r="F103" i="8"/>
  <c r="F111" i="8" s="1"/>
  <c r="F104" i="8"/>
  <c r="F105" i="8"/>
  <c r="F106" i="8"/>
  <c r="F107" i="8"/>
  <c r="F108" i="8"/>
  <c r="F109" i="8"/>
  <c r="F117" i="8"/>
  <c r="F126" i="8" s="1"/>
  <c r="F140" i="8" s="1"/>
  <c r="F118" i="8"/>
  <c r="F119" i="8"/>
  <c r="F120" i="8"/>
  <c r="F121" i="8"/>
  <c r="F122" i="8"/>
  <c r="F123" i="8"/>
  <c r="F129" i="8"/>
  <c r="F135" i="8"/>
  <c r="F7" i="7"/>
  <c r="F11" i="7" s="1"/>
  <c r="F10" i="7"/>
  <c r="E11" i="7"/>
  <c r="E14" i="7" s="1"/>
  <c r="E16" i="7"/>
  <c r="F16" i="7" s="1"/>
  <c r="E17" i="7"/>
  <c r="F17" i="7" s="1"/>
  <c r="E18" i="7"/>
  <c r="F18" i="7" s="1"/>
  <c r="E19" i="7"/>
  <c r="F19" i="7"/>
  <c r="E20" i="7"/>
  <c r="F20" i="7" s="1"/>
  <c r="E21" i="7"/>
  <c r="F21" i="7" s="1"/>
  <c r="D22" i="7"/>
  <c r="E24" i="7"/>
  <c r="E25" i="7" s="1"/>
  <c r="D25" i="7"/>
  <c r="E27" i="7"/>
  <c r="F27" i="7" s="1"/>
  <c r="F32" i="7" s="1"/>
  <c r="E28" i="7"/>
  <c r="F28" i="7" s="1"/>
  <c r="E29" i="7"/>
  <c r="F29" i="7"/>
  <c r="E30" i="7"/>
  <c r="F30" i="7" s="1"/>
  <c r="E31" i="7"/>
  <c r="F31" i="7" s="1"/>
  <c r="D32" i="7"/>
  <c r="E34" i="7"/>
  <c r="F34" i="7" s="1"/>
  <c r="E35" i="7"/>
  <c r="F35" i="7" s="1"/>
  <c r="D36" i="7"/>
  <c r="E38" i="7"/>
  <c r="F38" i="7" s="1"/>
  <c r="F41" i="7" s="1"/>
  <c r="E39" i="7"/>
  <c r="F39" i="7" s="1"/>
  <c r="E40" i="7"/>
  <c r="F40" i="7" s="1"/>
  <c r="D41" i="7"/>
  <c r="E43" i="7"/>
  <c r="F43" i="7"/>
  <c r="E44" i="7"/>
  <c r="F44" i="7" s="1"/>
  <c r="E45" i="7"/>
  <c r="F45" i="7" s="1"/>
  <c r="D46" i="7"/>
  <c r="E46" i="7"/>
  <c r="D49" i="7"/>
  <c r="E49" i="7" s="1"/>
  <c r="F54" i="7"/>
  <c r="F56" i="7" s="1"/>
  <c r="F55" i="7"/>
  <c r="F60" i="7"/>
  <c r="F62" i="7" s="1"/>
  <c r="F66" i="7"/>
  <c r="F68" i="7" s="1"/>
  <c r="F72" i="7"/>
  <c r="F74" i="7" s="1"/>
  <c r="F76" i="7" s="1"/>
  <c r="F134" i="7" s="1"/>
  <c r="F78" i="7"/>
  <c r="F80" i="7"/>
  <c r="F82" i="7"/>
  <c r="F84" i="7" s="1"/>
  <c r="F86" i="7" s="1"/>
  <c r="F88" i="7"/>
  <c r="F90" i="7" s="1"/>
  <c r="F92" i="7" s="1"/>
  <c r="F137" i="7" s="1"/>
  <c r="F94" i="7"/>
  <c r="F96" i="7"/>
  <c r="F98" i="7" s="1"/>
  <c r="F138" i="7" s="1"/>
  <c r="F103" i="7"/>
  <c r="F104" i="7"/>
  <c r="F105" i="7"/>
  <c r="F106" i="7"/>
  <c r="F107" i="7"/>
  <c r="F108" i="7"/>
  <c r="F109" i="7"/>
  <c r="F117" i="7"/>
  <c r="F118" i="7"/>
  <c r="F126" i="7" s="1"/>
  <c r="F140" i="7" s="1"/>
  <c r="F119" i="7"/>
  <c r="F120" i="7"/>
  <c r="F121" i="7"/>
  <c r="F122" i="7"/>
  <c r="F123" i="7"/>
  <c r="F129" i="7"/>
  <c r="F135" i="7"/>
  <c r="F63" i="22" l="1"/>
  <c r="F64" i="22" s="1"/>
  <c r="F70" i="22"/>
  <c r="F133" i="22" s="1"/>
  <c r="F69" i="22"/>
  <c r="F57" i="22"/>
  <c r="F58" i="22" s="1"/>
  <c r="F131" i="22" s="1"/>
  <c r="F112" i="22"/>
  <c r="F113" i="22"/>
  <c r="F139" i="22" s="1"/>
  <c r="D50" i="22"/>
  <c r="D51" i="22" s="1"/>
  <c r="E49" i="22"/>
  <c r="E15" i="22"/>
  <c r="F15" i="22" s="1"/>
  <c r="E19" i="22"/>
  <c r="F19" i="22" s="1"/>
  <c r="E29" i="22"/>
  <c r="F29" i="22" s="1"/>
  <c r="E43" i="22"/>
  <c r="F129" i="22"/>
  <c r="E17" i="22"/>
  <c r="F17" i="22" s="1"/>
  <c r="E21" i="22"/>
  <c r="F21" i="22" s="1"/>
  <c r="E27" i="22"/>
  <c r="E31" i="22"/>
  <c r="F31" i="22" s="1"/>
  <c r="F57" i="21"/>
  <c r="F58" i="21"/>
  <c r="F131" i="21" s="1"/>
  <c r="F63" i="21"/>
  <c r="F64" i="21" s="1"/>
  <c r="F132" i="21" s="1"/>
  <c r="F69" i="21"/>
  <c r="F70" i="21"/>
  <c r="F133" i="21" s="1"/>
  <c r="F112" i="21"/>
  <c r="F113" i="21"/>
  <c r="F139" i="21" s="1"/>
  <c r="D50" i="21"/>
  <c r="D51" i="21" s="1"/>
  <c r="E49" i="21"/>
  <c r="F136" i="21"/>
  <c r="F14" i="21"/>
  <c r="E32" i="21"/>
  <c r="E15" i="21"/>
  <c r="F15" i="21" s="1"/>
  <c r="E29" i="21"/>
  <c r="F29" i="21" s="1"/>
  <c r="E24" i="21"/>
  <c r="E25" i="21" s="1"/>
  <c r="E34" i="21"/>
  <c r="E39" i="21"/>
  <c r="E19" i="21"/>
  <c r="F19" i="21" s="1"/>
  <c r="E43" i="21"/>
  <c r="F129" i="21"/>
  <c r="E16" i="21"/>
  <c r="F16" i="21" s="1"/>
  <c r="E20" i="21"/>
  <c r="F20" i="21" s="1"/>
  <c r="E30" i="21"/>
  <c r="F30" i="21" s="1"/>
  <c r="E44" i="21"/>
  <c r="F44" i="21" s="1"/>
  <c r="E17" i="21"/>
  <c r="F17" i="21" s="1"/>
  <c r="E21" i="21"/>
  <c r="F21" i="21" s="1"/>
  <c r="E31" i="21"/>
  <c r="F31" i="21" s="1"/>
  <c r="F32" i="21" s="1"/>
  <c r="F46" i="20"/>
  <c r="F70" i="20"/>
  <c r="F133" i="20" s="1"/>
  <c r="F69" i="20"/>
  <c r="F112" i="20"/>
  <c r="F113" i="20"/>
  <c r="F139" i="20" s="1"/>
  <c r="F136" i="20"/>
  <c r="E38" i="20"/>
  <c r="E46" i="20"/>
  <c r="F63" i="20"/>
  <c r="F64" i="20" s="1"/>
  <c r="F132" i="20" s="1"/>
  <c r="E16" i="20"/>
  <c r="F16" i="20" s="1"/>
  <c r="E20" i="20"/>
  <c r="F20" i="20" s="1"/>
  <c r="E30" i="20"/>
  <c r="F30" i="20" s="1"/>
  <c r="F34" i="20"/>
  <c r="E44" i="20"/>
  <c r="F44" i="20" s="1"/>
  <c r="E49" i="20"/>
  <c r="E35" i="20"/>
  <c r="F35" i="20" s="1"/>
  <c r="E40" i="20"/>
  <c r="F40" i="20" s="1"/>
  <c r="F55" i="20"/>
  <c r="F56" i="20" s="1"/>
  <c r="E17" i="20"/>
  <c r="F17" i="20" s="1"/>
  <c r="E21" i="20"/>
  <c r="F21" i="20" s="1"/>
  <c r="E27" i="20"/>
  <c r="E31" i="20"/>
  <c r="F31" i="20" s="1"/>
  <c r="E45" i="20"/>
  <c r="F45" i="20" s="1"/>
  <c r="E14" i="20"/>
  <c r="E18" i="20"/>
  <c r="F18" i="20" s="1"/>
  <c r="F136" i="19"/>
  <c r="F58" i="19"/>
  <c r="F131" i="19" s="1"/>
  <c r="F57" i="19"/>
  <c r="D50" i="19"/>
  <c r="D51" i="19" s="1"/>
  <c r="E49" i="19"/>
  <c r="F41" i="19"/>
  <c r="F63" i="19"/>
  <c r="F64" i="19" s="1"/>
  <c r="F132" i="19" s="1"/>
  <c r="F69" i="19"/>
  <c r="F70" i="19" s="1"/>
  <c r="F112" i="19"/>
  <c r="F113" i="19" s="1"/>
  <c r="F139" i="19" s="1"/>
  <c r="E36" i="19"/>
  <c r="E41" i="19"/>
  <c r="F14" i="19"/>
  <c r="E15" i="19"/>
  <c r="F15" i="19" s="1"/>
  <c r="E19" i="19"/>
  <c r="F19" i="19" s="1"/>
  <c r="E29" i="19"/>
  <c r="F29" i="19" s="1"/>
  <c r="E43" i="19"/>
  <c r="F129" i="19"/>
  <c r="E17" i="19"/>
  <c r="F17" i="19" s="1"/>
  <c r="E21" i="19"/>
  <c r="F21" i="19" s="1"/>
  <c r="E27" i="19"/>
  <c r="E31" i="19"/>
  <c r="F31" i="19" s="1"/>
  <c r="D50" i="18"/>
  <c r="D51" i="18" s="1"/>
  <c r="E49" i="18"/>
  <c r="F112" i="18"/>
  <c r="F113" i="18"/>
  <c r="F139" i="18" s="1"/>
  <c r="F136" i="18"/>
  <c r="F63" i="18"/>
  <c r="F64" i="18"/>
  <c r="F132" i="18" s="1"/>
  <c r="E15" i="18"/>
  <c r="F15" i="18" s="1"/>
  <c r="E24" i="18"/>
  <c r="E25" i="18" s="1"/>
  <c r="E34" i="18"/>
  <c r="E16" i="18"/>
  <c r="F16" i="18" s="1"/>
  <c r="E20" i="18"/>
  <c r="F20" i="18" s="1"/>
  <c r="E30" i="18"/>
  <c r="F30" i="18" s="1"/>
  <c r="E44" i="18"/>
  <c r="F44" i="18" s="1"/>
  <c r="E19" i="18"/>
  <c r="F19" i="18" s="1"/>
  <c r="E29" i="18"/>
  <c r="F29" i="18" s="1"/>
  <c r="F38" i="18"/>
  <c r="E43" i="18"/>
  <c r="F129" i="18"/>
  <c r="E39" i="18"/>
  <c r="F39" i="18" s="1"/>
  <c r="E35" i="18"/>
  <c r="F35" i="18" s="1"/>
  <c r="E40" i="18"/>
  <c r="F40" i="18" s="1"/>
  <c r="F55" i="18"/>
  <c r="F56" i="18" s="1"/>
  <c r="E17" i="18"/>
  <c r="F17" i="18" s="1"/>
  <c r="E21" i="18"/>
  <c r="F21" i="18" s="1"/>
  <c r="E27" i="18"/>
  <c r="E31" i="18"/>
  <c r="F31" i="18" s="1"/>
  <c r="E45" i="18"/>
  <c r="F45" i="18" s="1"/>
  <c r="F69" i="18"/>
  <c r="F70" i="18" s="1"/>
  <c r="E14" i="18"/>
  <c r="E18" i="18"/>
  <c r="F18" i="18" s="1"/>
  <c r="E49" i="17"/>
  <c r="D50" i="17"/>
  <c r="D51" i="17" s="1"/>
  <c r="F70" i="17"/>
  <c r="F133" i="17" s="1"/>
  <c r="F112" i="17"/>
  <c r="F113" i="17" s="1"/>
  <c r="F139" i="17" s="1"/>
  <c r="F136" i="17"/>
  <c r="E27" i="17"/>
  <c r="E38" i="17"/>
  <c r="E15" i="17"/>
  <c r="F15" i="17" s="1"/>
  <c r="E19" i="17"/>
  <c r="F19" i="17" s="1"/>
  <c r="E29" i="17"/>
  <c r="F29" i="17" s="1"/>
  <c r="E43" i="17"/>
  <c r="F129" i="17"/>
  <c r="E24" i="17"/>
  <c r="E25" i="17" s="1"/>
  <c r="E34" i="17"/>
  <c r="E39" i="17"/>
  <c r="F39" i="17" s="1"/>
  <c r="F63" i="17"/>
  <c r="F64" i="17" s="1"/>
  <c r="E16" i="17"/>
  <c r="F16" i="17" s="1"/>
  <c r="E20" i="17"/>
  <c r="F20" i="17" s="1"/>
  <c r="E30" i="17"/>
  <c r="F30" i="17" s="1"/>
  <c r="E44" i="17"/>
  <c r="F44" i="17" s="1"/>
  <c r="E35" i="17"/>
  <c r="F35" i="17" s="1"/>
  <c r="E40" i="17"/>
  <c r="F40" i="17" s="1"/>
  <c r="F55" i="17"/>
  <c r="F56" i="17" s="1"/>
  <c r="E21" i="17"/>
  <c r="F21" i="17" s="1"/>
  <c r="E31" i="17"/>
  <c r="F31" i="17" s="1"/>
  <c r="E45" i="17"/>
  <c r="F45" i="17" s="1"/>
  <c r="F69" i="17"/>
  <c r="E14" i="17"/>
  <c r="E18" i="17"/>
  <c r="F18" i="17" s="1"/>
  <c r="F112" i="16"/>
  <c r="F113" i="16"/>
  <c r="F139" i="16" s="1"/>
  <c r="F63" i="16"/>
  <c r="F64" i="16" s="1"/>
  <c r="F132" i="16" s="1"/>
  <c r="E46" i="16"/>
  <c r="F45" i="16"/>
  <c r="F69" i="16"/>
  <c r="F70" i="16" s="1"/>
  <c r="F56" i="16"/>
  <c r="D50" i="16"/>
  <c r="D51" i="16" s="1"/>
  <c r="E49" i="16"/>
  <c r="E41" i="16"/>
  <c r="F46" i="16"/>
  <c r="F136" i="16"/>
  <c r="E24" i="16"/>
  <c r="E25" i="16" s="1"/>
  <c r="E34" i="16"/>
  <c r="E39" i="16"/>
  <c r="F39" i="16" s="1"/>
  <c r="E35" i="16"/>
  <c r="F35" i="16" s="1"/>
  <c r="E40" i="16"/>
  <c r="F40" i="16" s="1"/>
  <c r="F55" i="16"/>
  <c r="E17" i="16"/>
  <c r="E21" i="16"/>
  <c r="F21" i="16" s="1"/>
  <c r="E27" i="16"/>
  <c r="E31" i="16"/>
  <c r="F31" i="16" s="1"/>
  <c r="F38" i="16"/>
  <c r="F41" i="16" s="1"/>
  <c r="F136" i="13"/>
  <c r="F112" i="13"/>
  <c r="F113" i="13" s="1"/>
  <c r="F139" i="13" s="1"/>
  <c r="F58" i="14"/>
  <c r="F131" i="14" s="1"/>
  <c r="F57" i="14"/>
  <c r="F14" i="13"/>
  <c r="F57" i="15"/>
  <c r="F58" i="15"/>
  <c r="F131" i="15" s="1"/>
  <c r="F136" i="15"/>
  <c r="F112" i="15"/>
  <c r="F113" i="15"/>
  <c r="F139" i="15" s="1"/>
  <c r="F27" i="13"/>
  <c r="E50" i="14"/>
  <c r="F49" i="14"/>
  <c r="F136" i="14"/>
  <c r="F69" i="15"/>
  <c r="F70" i="15" s="1"/>
  <c r="F63" i="14"/>
  <c r="F64" i="14" s="1"/>
  <c r="F132" i="14" s="1"/>
  <c r="F63" i="13"/>
  <c r="F64" i="13" s="1"/>
  <c r="F132" i="13" s="1"/>
  <c r="F69" i="14"/>
  <c r="F70" i="14" s="1"/>
  <c r="F64" i="15"/>
  <c r="F132" i="15" s="1"/>
  <c r="F70" i="13"/>
  <c r="F133" i="13" s="1"/>
  <c r="F55" i="13"/>
  <c r="F56" i="13" s="1"/>
  <c r="E40" i="13"/>
  <c r="F40" i="13" s="1"/>
  <c r="E35" i="13"/>
  <c r="F35" i="13" s="1"/>
  <c r="E43" i="13"/>
  <c r="E44" i="13"/>
  <c r="F44" i="13" s="1"/>
  <c r="E30" i="13"/>
  <c r="F30" i="13" s="1"/>
  <c r="E20" i="13"/>
  <c r="F20" i="13" s="1"/>
  <c r="E16" i="13"/>
  <c r="F16" i="13" s="1"/>
  <c r="E15" i="13"/>
  <c r="F15" i="13" s="1"/>
  <c r="E38" i="13"/>
  <c r="E39" i="13"/>
  <c r="F39" i="13" s="1"/>
  <c r="E34" i="13"/>
  <c r="E24" i="13"/>
  <c r="E25" i="13" s="1"/>
  <c r="F129" i="13"/>
  <c r="E29" i="13"/>
  <c r="F29" i="13" s="1"/>
  <c r="E19" i="13"/>
  <c r="F19" i="13" s="1"/>
  <c r="D49" i="13"/>
  <c r="F69" i="13"/>
  <c r="E49" i="15"/>
  <c r="E21" i="15"/>
  <c r="F21" i="15" s="1"/>
  <c r="E45" i="15"/>
  <c r="F45" i="15" s="1"/>
  <c r="E14" i="15"/>
  <c r="E18" i="15"/>
  <c r="F18" i="15" s="1"/>
  <c r="E28" i="15"/>
  <c r="F28" i="15" s="1"/>
  <c r="E17" i="14"/>
  <c r="E21" i="14"/>
  <c r="F21" i="14" s="1"/>
  <c r="E27" i="14"/>
  <c r="E31" i="14"/>
  <c r="F31" i="14" s="1"/>
  <c r="D50" i="14"/>
  <c r="D51" i="14" s="1"/>
  <c r="E38" i="15"/>
  <c r="E27" i="15"/>
  <c r="E15" i="15"/>
  <c r="F15" i="15" s="1"/>
  <c r="E19" i="15"/>
  <c r="F19" i="15" s="1"/>
  <c r="E29" i="15"/>
  <c r="F29" i="15" s="1"/>
  <c r="E43" i="15"/>
  <c r="F129" i="15"/>
  <c r="E17" i="15"/>
  <c r="F17" i="15" s="1"/>
  <c r="E31" i="15"/>
  <c r="F31" i="15" s="1"/>
  <c r="F34" i="14"/>
  <c r="E24" i="15"/>
  <c r="E25" i="15" s="1"/>
  <c r="E34" i="15"/>
  <c r="F111" i="7"/>
  <c r="F112" i="7" s="1"/>
  <c r="F113" i="7" s="1"/>
  <c r="F139" i="7" s="1"/>
  <c r="F112" i="11"/>
  <c r="F113" i="11" s="1"/>
  <c r="F139" i="11" s="1"/>
  <c r="F69" i="11"/>
  <c r="F70" i="11" s="1"/>
  <c r="F63" i="11"/>
  <c r="F64" i="11" s="1"/>
  <c r="F132" i="11" s="1"/>
  <c r="F49" i="11"/>
  <c r="E50" i="11"/>
  <c r="F136" i="11"/>
  <c r="F32" i="11"/>
  <c r="F38" i="11"/>
  <c r="F41" i="11" s="1"/>
  <c r="E19" i="11"/>
  <c r="F19" i="11" s="1"/>
  <c r="E15" i="11"/>
  <c r="F15" i="11" s="1"/>
  <c r="E46" i="11"/>
  <c r="F58" i="11"/>
  <c r="F131" i="11" s="1"/>
  <c r="E36" i="11"/>
  <c r="E18" i="11"/>
  <c r="F18" i="11" s="1"/>
  <c r="E14" i="11"/>
  <c r="D50" i="11"/>
  <c r="D51" i="11" s="1"/>
  <c r="E20" i="11"/>
  <c r="F20" i="11" s="1"/>
  <c r="F112" i="10"/>
  <c r="F113" i="10"/>
  <c r="F139" i="10" s="1"/>
  <c r="E49" i="10"/>
  <c r="D50" i="10"/>
  <c r="D51" i="10" s="1"/>
  <c r="F69" i="10"/>
  <c r="F70" i="10"/>
  <c r="F133" i="10" s="1"/>
  <c r="F63" i="10"/>
  <c r="F64" i="10" s="1"/>
  <c r="F132" i="10" s="1"/>
  <c r="F136" i="10"/>
  <c r="F57" i="10"/>
  <c r="F58" i="10"/>
  <c r="F131" i="10" s="1"/>
  <c r="F38" i="10"/>
  <c r="F41" i="10" s="1"/>
  <c r="E36" i="10"/>
  <c r="F136" i="9"/>
  <c r="F112" i="9"/>
  <c r="F113" i="9"/>
  <c r="F139" i="9" s="1"/>
  <c r="F69" i="9"/>
  <c r="F70" i="9"/>
  <c r="F133" i="9" s="1"/>
  <c r="F63" i="9"/>
  <c r="F64" i="9" s="1"/>
  <c r="F132" i="9" s="1"/>
  <c r="F49" i="9"/>
  <c r="E50" i="9"/>
  <c r="F57" i="9"/>
  <c r="F58" i="9"/>
  <c r="F131" i="9" s="1"/>
  <c r="F32" i="9"/>
  <c r="F38" i="9"/>
  <c r="F41" i="9" s="1"/>
  <c r="E15" i="9"/>
  <c r="E36" i="9"/>
  <c r="D50" i="9"/>
  <c r="D51" i="9" s="1"/>
  <c r="F57" i="8"/>
  <c r="F58" i="8"/>
  <c r="F131" i="8" s="1"/>
  <c r="F49" i="8"/>
  <c r="E50" i="8"/>
  <c r="F112" i="8"/>
  <c r="F113" i="8"/>
  <c r="F139" i="8" s="1"/>
  <c r="F69" i="8"/>
  <c r="F70" i="8" s="1"/>
  <c r="F41" i="8"/>
  <c r="F32" i="8"/>
  <c r="F136" i="8"/>
  <c r="E32" i="8"/>
  <c r="E41" i="8"/>
  <c r="E36" i="8"/>
  <c r="E14" i="8"/>
  <c r="D50" i="8"/>
  <c r="D51" i="8" s="1"/>
  <c r="F69" i="7"/>
  <c r="F70" i="7"/>
  <c r="F133" i="7" s="1"/>
  <c r="F63" i="7"/>
  <c r="F64" i="7" s="1"/>
  <c r="F46" i="7"/>
  <c r="F57" i="7"/>
  <c r="F58" i="7" s="1"/>
  <c r="F131" i="7" s="1"/>
  <c r="F14" i="7"/>
  <c r="F136" i="7"/>
  <c r="F49" i="7"/>
  <c r="E50" i="7"/>
  <c r="E15" i="7"/>
  <c r="F15" i="7" s="1"/>
  <c r="E32" i="7"/>
  <c r="E41" i="7"/>
  <c r="E36" i="7"/>
  <c r="D50" i="7"/>
  <c r="D51" i="7" s="1"/>
  <c r="F132" i="22" l="1"/>
  <c r="F99" i="22"/>
  <c r="F43" i="22"/>
  <c r="F46" i="22" s="1"/>
  <c r="E46" i="22"/>
  <c r="E50" i="22"/>
  <c r="F49" i="22"/>
  <c r="F27" i="22"/>
  <c r="F32" i="22" s="1"/>
  <c r="E32" i="22"/>
  <c r="E22" i="22"/>
  <c r="F22" i="22" s="1"/>
  <c r="E46" i="21"/>
  <c r="F43" i="21"/>
  <c r="F46" i="21" s="1"/>
  <c r="F39" i="21"/>
  <c r="F41" i="21" s="1"/>
  <c r="E41" i="21"/>
  <c r="F99" i="21"/>
  <c r="F34" i="21"/>
  <c r="E36" i="21"/>
  <c r="E22" i="21"/>
  <c r="F22" i="21" s="1"/>
  <c r="E50" i="21"/>
  <c r="F49" i="21"/>
  <c r="F57" i="20"/>
  <c r="F58" i="20" s="1"/>
  <c r="E50" i="20"/>
  <c r="F49" i="20"/>
  <c r="E41" i="20"/>
  <c r="F38" i="20"/>
  <c r="F41" i="20" s="1"/>
  <c r="E22" i="20"/>
  <c r="F22" i="20" s="1"/>
  <c r="F14" i="20"/>
  <c r="F27" i="20"/>
  <c r="F32" i="20" s="1"/>
  <c r="E32" i="20"/>
  <c r="E36" i="20"/>
  <c r="F133" i="19"/>
  <c r="F99" i="19"/>
  <c r="E32" i="19"/>
  <c r="F27" i="19"/>
  <c r="F32" i="19" s="1"/>
  <c r="F49" i="19"/>
  <c r="E50" i="19"/>
  <c r="F43" i="19"/>
  <c r="F46" i="19" s="1"/>
  <c r="E46" i="19"/>
  <c r="E22" i="19"/>
  <c r="F22" i="19" s="1"/>
  <c r="F133" i="18"/>
  <c r="F27" i="18"/>
  <c r="F32" i="18" s="1"/>
  <c r="E32" i="18"/>
  <c r="F41" i="18"/>
  <c r="E41" i="18"/>
  <c r="F43" i="18"/>
  <c r="F46" i="18" s="1"/>
  <c r="E46" i="18"/>
  <c r="E36" i="18"/>
  <c r="F34" i="18"/>
  <c r="E50" i="18"/>
  <c r="F49" i="18"/>
  <c r="F57" i="18"/>
  <c r="F58" i="18" s="1"/>
  <c r="E22" i="18"/>
  <c r="F22" i="18" s="1"/>
  <c r="F14" i="18"/>
  <c r="F132" i="17"/>
  <c r="F58" i="17"/>
  <c r="F131" i="17" s="1"/>
  <c r="F57" i="17"/>
  <c r="E41" i="17"/>
  <c r="F38" i="17"/>
  <c r="F41" i="17" s="1"/>
  <c r="E36" i="17"/>
  <c r="F34" i="17"/>
  <c r="E50" i="17"/>
  <c r="F49" i="17"/>
  <c r="E22" i="17"/>
  <c r="F22" i="17" s="1"/>
  <c r="F14" i="17"/>
  <c r="F43" i="17"/>
  <c r="F46" i="17" s="1"/>
  <c r="E46" i="17"/>
  <c r="F27" i="17"/>
  <c r="F32" i="17" s="1"/>
  <c r="E32" i="17"/>
  <c r="F133" i="16"/>
  <c r="E22" i="16"/>
  <c r="F22" i="16" s="1"/>
  <c r="F17" i="16"/>
  <c r="E36" i="16"/>
  <c r="F34" i="16"/>
  <c r="F27" i="16"/>
  <c r="F32" i="16" s="1"/>
  <c r="E32" i="16"/>
  <c r="F57" i="16"/>
  <c r="F58" i="16" s="1"/>
  <c r="E50" i="16"/>
  <c r="F49" i="16"/>
  <c r="F133" i="15"/>
  <c r="F99" i="15"/>
  <c r="F133" i="14"/>
  <c r="F99" i="14"/>
  <c r="E49" i="13"/>
  <c r="D50" i="13"/>
  <c r="D51" i="13" s="1"/>
  <c r="E22" i="13"/>
  <c r="F22" i="13" s="1"/>
  <c r="F27" i="15"/>
  <c r="F32" i="15" s="1"/>
  <c r="E32" i="15"/>
  <c r="F17" i="14"/>
  <c r="E22" i="14"/>
  <c r="F22" i="14" s="1"/>
  <c r="E41" i="15"/>
  <c r="F38" i="15"/>
  <c r="F41" i="15" s="1"/>
  <c r="E22" i="15"/>
  <c r="F22" i="15" s="1"/>
  <c r="F14" i="15"/>
  <c r="F34" i="13"/>
  <c r="E36" i="13"/>
  <c r="E46" i="13"/>
  <c r="F43" i="13"/>
  <c r="F46" i="13" s="1"/>
  <c r="E36" i="15"/>
  <c r="F34" i="15"/>
  <c r="F43" i="15"/>
  <c r="F46" i="15" s="1"/>
  <c r="E46" i="15"/>
  <c r="F50" i="14"/>
  <c r="E51" i="14"/>
  <c r="E32" i="13"/>
  <c r="F58" i="13"/>
  <c r="F131" i="13" s="1"/>
  <c r="F57" i="13"/>
  <c r="F27" i="14"/>
  <c r="F32" i="14" s="1"/>
  <c r="E32" i="14"/>
  <c r="E50" i="15"/>
  <c r="F49" i="15"/>
  <c r="E41" i="13"/>
  <c r="F38" i="13"/>
  <c r="F41" i="13" s="1"/>
  <c r="F32" i="13"/>
  <c r="F133" i="11"/>
  <c r="F99" i="11"/>
  <c r="F50" i="11"/>
  <c r="F14" i="11"/>
  <c r="E22" i="11"/>
  <c r="F22" i="11" s="1"/>
  <c r="F49" i="10"/>
  <c r="E50" i="10"/>
  <c r="F99" i="10"/>
  <c r="E22" i="9"/>
  <c r="F22" i="9" s="1"/>
  <c r="F15" i="9"/>
  <c r="F50" i="9"/>
  <c r="E51" i="9"/>
  <c r="F99" i="9"/>
  <c r="F133" i="8"/>
  <c r="F99" i="8"/>
  <c r="F50" i="8"/>
  <c r="F14" i="8"/>
  <c r="E22" i="8"/>
  <c r="F22" i="8" s="1"/>
  <c r="F132" i="7"/>
  <c r="F99" i="7"/>
  <c r="F50" i="7"/>
  <c r="E22" i="7"/>
  <c r="F22" i="7" s="1"/>
  <c r="F50" i="22" l="1"/>
  <c r="E51" i="22"/>
  <c r="E51" i="21"/>
  <c r="F50" i="21"/>
  <c r="F131" i="20"/>
  <c r="F99" i="20"/>
  <c r="F50" i="20"/>
  <c r="E51" i="20"/>
  <c r="E51" i="19"/>
  <c r="F50" i="19"/>
  <c r="F131" i="18"/>
  <c r="F99" i="18"/>
  <c r="F50" i="18"/>
  <c r="E51" i="18"/>
  <c r="F99" i="17"/>
  <c r="F50" i="17"/>
  <c r="E51" i="17"/>
  <c r="F131" i="16"/>
  <c r="F99" i="16"/>
  <c r="F50" i="16"/>
  <c r="E51" i="16"/>
  <c r="F99" i="13"/>
  <c r="E51" i="15"/>
  <c r="F50" i="15"/>
  <c r="F130" i="14"/>
  <c r="F141" i="14" s="1"/>
  <c r="F51" i="14"/>
  <c r="F49" i="13"/>
  <c r="E50" i="13"/>
  <c r="E51" i="11"/>
  <c r="F50" i="10"/>
  <c r="E51" i="10"/>
  <c r="F51" i="9"/>
  <c r="F130" i="9"/>
  <c r="F141" i="9" s="1"/>
  <c r="E51" i="8"/>
  <c r="E51" i="7"/>
  <c r="F130" i="22" l="1"/>
  <c r="F141" i="22" s="1"/>
  <c r="F51" i="22"/>
  <c r="F130" i="21"/>
  <c r="F141" i="21" s="1"/>
  <c r="F51" i="21"/>
  <c r="F51" i="20"/>
  <c r="F130" i="20"/>
  <c r="F141" i="20" s="1"/>
  <c r="F130" i="19"/>
  <c r="F141" i="19" s="1"/>
  <c r="F51" i="19"/>
  <c r="F130" i="18"/>
  <c r="F141" i="18" s="1"/>
  <c r="F51" i="18"/>
  <c r="F130" i="17"/>
  <c r="F141" i="17" s="1"/>
  <c r="F51" i="17"/>
  <c r="F130" i="16"/>
  <c r="F141" i="16" s="1"/>
  <c r="F51" i="16"/>
  <c r="F130" i="15"/>
  <c r="F141" i="15" s="1"/>
  <c r="F51" i="15"/>
  <c r="E51" i="13"/>
  <c r="F50" i="13"/>
  <c r="F153" i="14"/>
  <c r="F145" i="14"/>
  <c r="F144" i="14"/>
  <c r="F146" i="14" s="1"/>
  <c r="F147" i="14"/>
  <c r="F148" i="14" s="1"/>
  <c r="F130" i="11"/>
  <c r="F141" i="11" s="1"/>
  <c r="F51" i="11"/>
  <c r="F51" i="10"/>
  <c r="F130" i="10"/>
  <c r="F141" i="10" s="1"/>
  <c r="F144" i="9"/>
  <c r="F145" i="9"/>
  <c r="F51" i="8"/>
  <c r="F130" i="8"/>
  <c r="F141" i="8" s="1"/>
  <c r="F51" i="7"/>
  <c r="F130" i="7"/>
  <c r="F141" i="7" s="1"/>
  <c r="F145" i="22" l="1"/>
  <c r="F144" i="22"/>
  <c r="F146" i="22" s="1"/>
  <c r="F147" i="22" s="1"/>
  <c r="F148" i="22" s="1"/>
  <c r="F153" i="22" s="1"/>
  <c r="F144" i="21"/>
  <c r="F146" i="21" s="1"/>
  <c r="F147" i="21" s="1"/>
  <c r="F148" i="21" s="1"/>
  <c r="F145" i="21"/>
  <c r="F153" i="20"/>
  <c r="F145" i="20"/>
  <c r="F144" i="20"/>
  <c r="F146" i="20" s="1"/>
  <c r="F147" i="20"/>
  <c r="F148" i="20" s="1"/>
  <c r="F145" i="19"/>
  <c r="F144" i="19"/>
  <c r="F145" i="18"/>
  <c r="F144" i="18"/>
  <c r="F146" i="18" s="1"/>
  <c r="F147" i="18" s="1"/>
  <c r="F148" i="18" s="1"/>
  <c r="F153" i="18" s="1"/>
  <c r="F145" i="17"/>
  <c r="F144" i="17"/>
  <c r="F146" i="17" s="1"/>
  <c r="F145" i="16"/>
  <c r="F144" i="16"/>
  <c r="F150" i="14"/>
  <c r="F149" i="14"/>
  <c r="F152" i="14" s="1"/>
  <c r="F151" i="14"/>
  <c r="F130" i="13"/>
  <c r="F141" i="13" s="1"/>
  <c r="F51" i="13"/>
  <c r="F144" i="15"/>
  <c r="F146" i="15" s="1"/>
  <c r="F145" i="15"/>
  <c r="F144" i="11"/>
  <c r="F145" i="11"/>
  <c r="F144" i="10"/>
  <c r="F145" i="10"/>
  <c r="F146" i="9"/>
  <c r="F144" i="8"/>
  <c r="F145" i="8"/>
  <c r="F144" i="7"/>
  <c r="F145" i="7"/>
  <c r="F151" i="22" l="1"/>
  <c r="F150" i="22"/>
  <c r="F149" i="22"/>
  <c r="F153" i="21"/>
  <c r="F151" i="20"/>
  <c r="F150" i="20"/>
  <c r="F149" i="20"/>
  <c r="F146" i="19"/>
  <c r="F151" i="18"/>
  <c r="F150" i="18"/>
  <c r="F149" i="18"/>
  <c r="F147" i="17"/>
  <c r="F148" i="17" s="1"/>
  <c r="F153" i="17" s="1"/>
  <c r="F146" i="16"/>
  <c r="F147" i="15"/>
  <c r="F148" i="15" s="1"/>
  <c r="F153" i="15" s="1"/>
  <c r="F145" i="13"/>
  <c r="F144" i="13"/>
  <c r="F146" i="13" s="1"/>
  <c r="F146" i="7"/>
  <c r="F146" i="11"/>
  <c r="F146" i="10"/>
  <c r="F147" i="9"/>
  <c r="F148" i="9" s="1"/>
  <c r="F153" i="9" s="1"/>
  <c r="F146" i="8"/>
  <c r="F152" i="22" l="1"/>
  <c r="F151" i="21"/>
  <c r="F150" i="21"/>
  <c r="F149" i="21"/>
  <c r="F152" i="20"/>
  <c r="F147" i="19"/>
  <c r="F148" i="19" s="1"/>
  <c r="F153" i="19" s="1"/>
  <c r="F152" i="18"/>
  <c r="F151" i="17"/>
  <c r="F150" i="17"/>
  <c r="F149" i="17"/>
  <c r="F152" i="17" s="1"/>
  <c r="F147" i="16"/>
  <c r="F148" i="16" s="1"/>
  <c r="F153" i="16" s="1"/>
  <c r="F153" i="13"/>
  <c r="F149" i="15"/>
  <c r="F152" i="15" s="1"/>
  <c r="F151" i="15"/>
  <c r="F150" i="15"/>
  <c r="F147" i="13"/>
  <c r="F148" i="13" s="1"/>
  <c r="F147" i="7"/>
  <c r="F148" i="7" s="1"/>
  <c r="F153" i="7" s="1"/>
  <c r="F147" i="11"/>
  <c r="F148" i="11" s="1"/>
  <c r="F153" i="11" s="1"/>
  <c r="F147" i="10"/>
  <c r="F148" i="10" s="1"/>
  <c r="F153" i="10" s="1"/>
  <c r="F149" i="9"/>
  <c r="F150" i="9"/>
  <c r="F151" i="9"/>
  <c r="F147" i="8"/>
  <c r="F148" i="8" s="1"/>
  <c r="F153" i="8" s="1"/>
  <c r="F152" i="21" l="1"/>
  <c r="F151" i="19"/>
  <c r="F150" i="19"/>
  <c r="F149" i="19"/>
  <c r="F152" i="19" s="1"/>
  <c r="F151" i="16"/>
  <c r="F150" i="16"/>
  <c r="F149" i="16"/>
  <c r="F150" i="13"/>
  <c r="F149" i="13"/>
  <c r="F151" i="13"/>
  <c r="F149" i="7"/>
  <c r="F151" i="7"/>
  <c r="F150" i="7"/>
  <c r="F149" i="11"/>
  <c r="F150" i="11"/>
  <c r="F151" i="11"/>
  <c r="F149" i="10"/>
  <c r="F150" i="10"/>
  <c r="F151" i="10"/>
  <c r="F152" i="9"/>
  <c r="F149" i="8"/>
  <c r="F150" i="8"/>
  <c r="F151" i="8"/>
  <c r="F152" i="16" l="1"/>
  <c r="F152" i="13"/>
  <c r="F152" i="7"/>
  <c r="F152" i="11"/>
  <c r="F152" i="10"/>
  <c r="G148" i="7"/>
  <c r="F152" i="8"/>
</calcChain>
</file>

<file path=xl/sharedStrings.xml><?xml version="1.0" encoding="utf-8"?>
<sst xmlns="http://schemas.openxmlformats.org/spreadsheetml/2006/main" count="3307" uniqueCount="182">
  <si>
    <t>OBJETO: Contratação de serviços contínuos de apoio técnico à gestão das áreas corporativas da ARTESP, para realização de atividades acessórias e complementares da Agência, a serem executados com regime de dedicação exclusiva de mão de obra, nos termos da tabela abaixo, conforme condições e exigências estabelecidas neste Termo de Referência, de acordo com as subdivisões na forma de itens que compõem este instrumento.</t>
  </si>
  <si>
    <t>ITEM</t>
  </si>
  <si>
    <t>CATSER</t>
  </si>
  <si>
    <t>ESPECIFICAÇÃO</t>
  </si>
  <si>
    <t>UNIDADE DE MEDIDA: Posto</t>
  </si>
  <si>
    <t>VALOR UNITÁRIO (mês)</t>
  </si>
  <si>
    <t>VALOR TOTAL (mês)</t>
  </si>
  <si>
    <t>VALOR TOTAL</t>
  </si>
  <si>
    <t>(15 meses)</t>
  </si>
  <si>
    <t>Recepção/Telefone</t>
  </si>
  <si>
    <t>Digitadores e Digitalizadores I</t>
  </si>
  <si>
    <t>Digitadores e Digitalizadores II</t>
  </si>
  <si>
    <t>Auxiliar Administrativo I</t>
  </si>
  <si>
    <t>Auxiliar Administrativo II</t>
  </si>
  <si>
    <t>Auxiliar Administrativo III</t>
  </si>
  <si>
    <t>Assistente Administrativo I</t>
  </si>
  <si>
    <t>Assistente Administrativo II</t>
  </si>
  <si>
    <t>Assistente Administrativo III</t>
  </si>
  <si>
    <t>Assistente de Suporte TI I</t>
  </si>
  <si>
    <t>Assistente de Suporte TI II</t>
  </si>
  <si>
    <t>Assistente de TI I</t>
  </si>
  <si>
    <t>Assistente de TI II</t>
  </si>
  <si>
    <t>Analista de Suporte de TI I</t>
  </si>
  <si>
    <t>Analista de Suporte de TI II</t>
  </si>
  <si>
    <t>Secretário Executivo</t>
  </si>
  <si>
    <t>Total</t>
  </si>
  <si>
    <t>Dados da empresa (preenchimento obrigatório):
a)	Razão Social:
b)	CNPJ (MF) nº:
c)	Inscrição estadual nº:
d)	Endereço completo:
e)	Endereço eletrônico (site e/ou e-mail):
f)	Nome completo e identificação do representante legal (CPF, cargo etc.):
g)	Telefone:
h)	Prazo de validade da proposta (mínimo 60 dias):
i)	Data de emissão da proposta:</t>
  </si>
  <si>
    <t>Local/data.
Assinatura representante legal </t>
  </si>
  <si>
    <t>inserir papel timbrado da empresa - uma tabela por cargo</t>
  </si>
  <si>
    <t xml:space="preserve">PLANILHA DE COMPOSIÇÃO DE CUSTOS
</t>
  </si>
  <si>
    <t>Cargo:</t>
  </si>
  <si>
    <t>I - MÃO-DE-OBRA</t>
  </si>
  <si>
    <t>Remuneração</t>
  </si>
  <si>
    <t>Quant.</t>
  </si>
  <si>
    <r>
      <rPr>
        <b/>
        <sz val="11"/>
        <rFont val="Calibri"/>
        <family val="2"/>
        <scheme val="minor"/>
      </rPr>
      <t>Valor unit.
R$</t>
    </r>
  </si>
  <si>
    <t>Valor Total R$</t>
  </si>
  <si>
    <t>Salário</t>
  </si>
  <si>
    <t>Hora Extra</t>
  </si>
  <si>
    <t>Adicional de Insalubridade</t>
  </si>
  <si>
    <t>Outros (Folguista)</t>
  </si>
  <si>
    <t>TOTAL DA MÃO-DE-OBRA</t>
  </si>
  <si>
    <t>II - ENCARGOS SOCIAIS</t>
  </si>
  <si>
    <t>GRUPO A    Obrigações Sociais</t>
  </si>
  <si>
    <t>Percentual</t>
  </si>
  <si>
    <t>R$</t>
  </si>
  <si>
    <t>A1</t>
  </si>
  <si>
    <t>Previdência Social</t>
  </si>
  <si>
    <t>A2</t>
  </si>
  <si>
    <t>FGTS</t>
  </si>
  <si>
    <t>A3</t>
  </si>
  <si>
    <t>Salário Educação</t>
  </si>
  <si>
    <t>A4</t>
  </si>
  <si>
    <t>SESI/SESC</t>
  </si>
  <si>
    <t>A5</t>
  </si>
  <si>
    <t>SENAI/SENAC</t>
  </si>
  <si>
    <t>A6</t>
  </si>
  <si>
    <t>INCRA</t>
  </si>
  <si>
    <t>A7</t>
  </si>
  <si>
    <t>Seguro Acidente de Trabalho</t>
  </si>
  <si>
    <t>A8</t>
  </si>
  <si>
    <t>SEBRAE</t>
  </si>
  <si>
    <t>Total Grupo A</t>
  </si>
  <si>
    <t>GRUPO B    Tempo Não Trabalhado I</t>
  </si>
  <si>
    <t>B1</t>
  </si>
  <si>
    <t>Férias</t>
  </si>
  <si>
    <t>Total Grupo B</t>
  </si>
  <si>
    <t>- Tempo Não Trabalhado II</t>
  </si>
  <si>
    <t>B2</t>
  </si>
  <si>
    <t>Faltas Abonadas</t>
  </si>
  <si>
    <t>B3</t>
  </si>
  <si>
    <t>Licença Paternidade</t>
  </si>
  <si>
    <t>B4</t>
  </si>
  <si>
    <t>Faltas Legais</t>
  </si>
  <si>
    <t>B5</t>
  </si>
  <si>
    <t>Acidente de Trabalho</t>
  </si>
  <si>
    <t>B6</t>
  </si>
  <si>
    <t>Aviso Prévio Trabalhado</t>
  </si>
  <si>
    <t>GRUPO C    Gratificações</t>
  </si>
  <si>
    <t>C1</t>
  </si>
  <si>
    <t>Adicional 1/3 Férias</t>
  </si>
  <si>
    <t>C2</t>
  </si>
  <si>
    <t>13º Salário</t>
  </si>
  <si>
    <t>Total Grupo C</t>
  </si>
  <si>
    <t>GRUPO D    Indenizações</t>
  </si>
  <si>
    <t>D1</t>
  </si>
  <si>
    <t>Aviso Prévio Indenizado + 13º, Férias e 1/3 Constitucional</t>
  </si>
  <si>
    <t>D2</t>
  </si>
  <si>
    <t>FGTS Sobre Aviso Prévio + 13º Indenizado</t>
  </si>
  <si>
    <t>D3</t>
  </si>
  <si>
    <r>
      <rPr>
        <sz val="11"/>
        <rFont val="Calibri"/>
        <family val="2"/>
        <scheme val="minor"/>
      </rPr>
      <t>Indenização Compulsória por
Demissão s/ Justa Causa</t>
    </r>
  </si>
  <si>
    <t>Total Grupo D</t>
  </si>
  <si>
    <t>GRUPO E    Licença Maternidade</t>
  </si>
  <si>
    <t>E1</t>
  </si>
  <si>
    <t>Aprovisionamento Férias s/ Licença Maternidade</t>
  </si>
  <si>
    <t>E2</t>
  </si>
  <si>
    <r>
      <rPr>
        <sz val="11"/>
        <rFont val="Calibri"/>
        <family val="2"/>
        <scheme val="minor"/>
      </rPr>
      <t>Aprovisionamento 1/3
Const.Férias s/ Licença Maternidade</t>
    </r>
  </si>
  <si>
    <t>E3</t>
  </si>
  <si>
    <t>Incidência Grupo A s/ Grupo Licença Maternidade</t>
  </si>
  <si>
    <t>Total Grupo E</t>
  </si>
  <si>
    <t>GRUPO F    Incidência do Grupo A</t>
  </si>
  <si>
    <t>F1</t>
  </si>
  <si>
    <t>Incidência Grupo A x (Grupos B + Grupo C)</t>
  </si>
  <si>
    <t>Total Grupo F</t>
  </si>
  <si>
    <t>TOTAL DOS ENCARGOS SOCIAIS</t>
  </si>
  <si>
    <t>III    BENEFÍCIOS</t>
  </si>
  <si>
    <t>VALE TRANSPORTE</t>
  </si>
  <si>
    <t>QUANT.</t>
  </si>
  <si>
    <t>R$ (unitário)</t>
  </si>
  <si>
    <t>R$ (total)</t>
  </si>
  <si>
    <t>Bilhetes/Mês (2 viagens/dia)</t>
  </si>
  <si>
    <t>Participação do empregado</t>
  </si>
  <si>
    <t>Subtotal da empresa (1    2)</t>
  </si>
  <si>
    <t>Crédito PIS/COFINS</t>
  </si>
  <si>
    <t>Total Vale-Transporte (3    4)</t>
  </si>
  <si>
    <t>VALE-REFEIÇÃO</t>
  </si>
  <si>
    <r>
      <rPr>
        <b/>
        <sz val="11"/>
        <rFont val="Calibri"/>
        <family val="2"/>
        <scheme val="minor"/>
      </rPr>
      <t>R$
(unitário)</t>
    </r>
  </si>
  <si>
    <t>Vales/Mês</t>
  </si>
  <si>
    <t>Total Vale-Refeição (3    4)</t>
  </si>
  <si>
    <t>CESTA BÁSICA</t>
  </si>
  <si>
    <t>Cesta Básica</t>
  </si>
  <si>
    <t>Total Cesta Básica (3    4)</t>
  </si>
  <si>
    <t>ASSISTENCIA ODONTOLÓGICA</t>
  </si>
  <si>
    <t>Assist. Méd. Soc. Fam. Sindical</t>
  </si>
  <si>
    <t>Total Assist. Médica (3    4)</t>
  </si>
  <si>
    <t>AUXÍLIO CRECHE</t>
  </si>
  <si>
    <t>Auxílio Creche</t>
  </si>
  <si>
    <t>Incidência de Ocorrência</t>
  </si>
  <si>
    <t>Total Auxílio Creche</t>
  </si>
  <si>
    <t>SEGURO DE VIDA</t>
  </si>
  <si>
    <t>Seguro de vida</t>
  </si>
  <si>
    <t>Total Seguro de Vida (3    4)</t>
  </si>
  <si>
    <t>PLR</t>
  </si>
  <si>
    <t>Incentivo de Boa Permanencia</t>
  </si>
  <si>
    <t>TOTAL DOS BENEFÍCIOS</t>
  </si>
  <si>
    <r>
      <rPr>
        <b/>
        <sz val="11"/>
        <rFont val="Calibri"/>
        <family val="2"/>
        <scheme val="minor"/>
      </rPr>
      <t>Obs.: devem ser acrescidos  outros benefícios que, por ventura,
sejam concedidos aos trabalhadores, seja por força da convenção coletiva da categoria ou por decisão da empresa.</t>
    </r>
  </si>
  <si>
    <t>IV    UNIFORMES E EPIs</t>
  </si>
  <si>
    <r>
      <rPr>
        <b/>
        <sz val="11"/>
        <rFont val="Calibri"/>
        <family val="2"/>
        <scheme val="minor"/>
      </rPr>
      <t>CUSTO
UNIT. (R$)</t>
    </r>
  </si>
  <si>
    <r>
      <rPr>
        <b/>
        <sz val="11"/>
        <rFont val="Calibri"/>
        <family val="2"/>
        <scheme val="minor"/>
      </rPr>
      <t>VIDA ÚTIL
(MESES)</t>
    </r>
  </si>
  <si>
    <r>
      <rPr>
        <b/>
        <sz val="11"/>
        <rFont val="Calibri"/>
        <family val="2"/>
        <scheme val="minor"/>
      </rPr>
      <t>CUSTO
MENSAL (R$)</t>
    </r>
  </si>
  <si>
    <t>Camisas brancas de manga longa</t>
  </si>
  <si>
    <t xml:space="preserve"> Camisas brancas de manga curta</t>
  </si>
  <si>
    <t>Costumes (paletó e calça), devendo considerar o gênero do empregado(a)</t>
  </si>
  <si>
    <t>Gravatas OU Lenços de bordo quando empregada do gênero feminino</t>
  </si>
  <si>
    <t>Pares de sapatos sociais em couro preto, devendo considerar o gênero do empregado(a)</t>
  </si>
  <si>
    <t xml:space="preserve"> Cintos em couro preto, devendo considerar o gênero do empregado(a)</t>
  </si>
  <si>
    <t>Outros (especificar)</t>
  </si>
  <si>
    <t>SUBTOTAL (1)</t>
  </si>
  <si>
    <t>Crédito PIS/COFINS (2)</t>
  </si>
  <si>
    <t>TOTAL UNIFORMES E EPIs (1    2)</t>
  </si>
  <si>
    <t>V    EQUIPAMENTOS</t>
  </si>
  <si>
    <t>CUSTO UNIT. (R$)</t>
  </si>
  <si>
    <t>VIDA ÚTIL (MESES)</t>
  </si>
  <si>
    <t>CUSTO MENSAL (R$)</t>
  </si>
  <si>
    <t>TOTAL EQUIPAMENTOS</t>
  </si>
  <si>
    <t>VI    RESUMO DOS CUSTOS</t>
  </si>
  <si>
    <t>Item</t>
  </si>
  <si>
    <t>Salário total mensal</t>
  </si>
  <si>
    <t>Encargos sociais</t>
  </si>
  <si>
    <t>Vale-transporte</t>
  </si>
  <si>
    <t>Vale-refeição</t>
  </si>
  <si>
    <t>Cesta básica</t>
  </si>
  <si>
    <t>Assistencia Odontologica</t>
  </si>
  <si>
    <t>Auxílio creche</t>
  </si>
  <si>
    <t>Uniformes e EPI'S</t>
  </si>
  <si>
    <t>Equipamentos</t>
  </si>
  <si>
    <t>TOTAL DOS CUSTOS MENSAIS</t>
  </si>
  <si>
    <t>VII    CÁLCULO DO BDI    BENEFÍCIOS E DESPESAS INDIRETAS</t>
  </si>
  <si>
    <t>Administração central</t>
  </si>
  <si>
    <t>Seguros</t>
  </si>
  <si>
    <t>Subtotal (1+2)</t>
  </si>
  <si>
    <t>Lucro</t>
  </si>
  <si>
    <t>Subtotal Lucro (3)</t>
  </si>
  <si>
    <t>ISS</t>
  </si>
  <si>
    <t>PIS</t>
  </si>
  <si>
    <t>COFINS</t>
  </si>
  <si>
    <t>Total das despesas fiscais (4+5+6)</t>
  </si>
  <si>
    <t>TOTAL BDI    BENEFÍCIOS E DESPESAS INDIRETAS</t>
  </si>
  <si>
    <t>Assistente de Suporte de TI I</t>
  </si>
  <si>
    <t>Assistente de Suporte de TI II</t>
  </si>
  <si>
    <t>ANEXO VIII – Modelos(s) referente(s) a planilha de proposta 
(inserir papel timbrado da empresa - uma tabela por cargo)</t>
  </si>
  <si>
    <t xml:space="preserve">À
AGÊNCIA REGULADORA DE SERVIÇOS PÚBLICOS DELEGADOS DE TRANSPORTE DO ESTADO DE SÃO PAULO – ARTESP 
</t>
  </si>
  <si>
    <t>(Processo Administrativo n° 134.00013300/2025-54)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</si>
</sst>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%"/>
  </numFmts>
  <fonts count="12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2"/>
      <color rgb="FF000000"/>
      <name val="Times New Roman"/>
      <family val="1"/>
    </font>
    <font>
      <sz val="12"/>
      <color rgb="FF000000"/>
      <name val="Calibri"/>
      <family val="2"/>
      <scheme val="minor"/>
    </font>
    <font>
      <b/>
      <sz val="11"/>
      <color rgb="FF000000"/>
      <name val="Arial"/>
      <family val="2"/>
    </font>
    <font>
      <b/>
      <sz val="12"/>
      <color rgb="FF000000"/>
      <name val="Calibri"/>
      <family val="2"/>
      <scheme val="minor"/>
    </font>
    <font>
      <sz val="12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548CD4"/>
      </patternFill>
    </fill>
    <fill>
      <patternFill patternType="solid">
        <fgColor rgb="FFC1C1C1"/>
      </patternFill>
    </fill>
    <fill>
      <patternFill patternType="solid">
        <fgColor rgb="FFBFBFBF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</cellStyleXfs>
  <cellXfs count="216">
    <xf numFmtId="0" fontId="0" fillId="0" borderId="0" xfId="0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center" wrapText="1" indent="1"/>
    </xf>
    <xf numFmtId="0" fontId="6" fillId="0" borderId="2" xfId="0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top" shrinkToFit="1"/>
    </xf>
    <xf numFmtId="43" fontId="4" fillId="0" borderId="1" xfId="1" applyFont="1" applyBorder="1" applyAlignment="1">
      <alignment horizontal="right" vertical="top" shrinkToFit="1"/>
    </xf>
    <xf numFmtId="0" fontId="4" fillId="0" borderId="1" xfId="0" applyFont="1" applyBorder="1" applyAlignment="1">
      <alignment horizontal="left" wrapText="1"/>
    </xf>
    <xf numFmtId="10" fontId="4" fillId="0" borderId="1" xfId="0" applyNumberFormat="1" applyFont="1" applyBorder="1" applyAlignment="1">
      <alignment horizontal="center" vertical="top" shrinkToFit="1"/>
    </xf>
    <xf numFmtId="2" fontId="5" fillId="2" borderId="1" xfId="0" applyNumberFormat="1" applyFont="1" applyFill="1" applyBorder="1" applyAlignment="1">
      <alignment horizontal="right" vertical="top" shrinkToFit="1"/>
    </xf>
    <xf numFmtId="2" fontId="4" fillId="2" borderId="1" xfId="0" applyNumberFormat="1" applyFont="1" applyFill="1" applyBorder="1" applyAlignment="1">
      <alignment horizontal="right" vertical="top" shrinkToFit="1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 indent="4"/>
    </xf>
    <xf numFmtId="0" fontId="3" fillId="0" borderId="1" xfId="0" applyFont="1" applyBorder="1" applyAlignment="1">
      <alignment horizontal="left" vertical="top" wrapText="1" indent="5"/>
    </xf>
    <xf numFmtId="0" fontId="6" fillId="0" borderId="1" xfId="0" applyFont="1" applyBorder="1" applyAlignment="1">
      <alignment horizontal="left" vertical="top" wrapText="1"/>
    </xf>
    <xf numFmtId="10" fontId="4" fillId="0" borderId="1" xfId="0" applyNumberFormat="1" applyFont="1" applyBorder="1" applyAlignment="1">
      <alignment horizontal="right" vertical="top" shrinkToFit="1"/>
    </xf>
    <xf numFmtId="10" fontId="5" fillId="3" borderId="1" xfId="0" applyNumberFormat="1" applyFont="1" applyFill="1" applyBorder="1" applyAlignment="1">
      <alignment horizontal="right" vertical="top" shrinkToFit="1"/>
    </xf>
    <xf numFmtId="43" fontId="5" fillId="3" borderId="1" xfId="1" applyFont="1" applyFill="1" applyBorder="1" applyAlignment="1">
      <alignment horizontal="right" vertical="top" shrinkToFit="1"/>
    </xf>
    <xf numFmtId="43" fontId="5" fillId="4" borderId="1" xfId="1" applyFont="1" applyFill="1" applyBorder="1" applyAlignment="1">
      <alignment horizontal="right" vertical="top" shrinkToFit="1"/>
    </xf>
    <xf numFmtId="2" fontId="4" fillId="0" borderId="1" xfId="0" applyNumberFormat="1" applyFont="1" applyBorder="1" applyAlignment="1">
      <alignment horizontal="right" vertical="top" shrinkToFit="1"/>
    </xf>
    <xf numFmtId="2" fontId="5" fillId="3" borderId="1" xfId="0" applyNumberFormat="1" applyFont="1" applyFill="1" applyBorder="1" applyAlignment="1">
      <alignment horizontal="right" vertical="top" shrinkToFit="1"/>
    </xf>
    <xf numFmtId="2" fontId="5" fillId="4" borderId="1" xfId="0" applyNumberFormat="1" applyFont="1" applyFill="1" applyBorder="1" applyAlignment="1">
      <alignment horizontal="right" vertical="top" shrinkToFit="1"/>
    </xf>
    <xf numFmtId="10" fontId="4" fillId="0" borderId="1" xfId="0" applyNumberFormat="1" applyFont="1" applyBorder="1" applyAlignment="1">
      <alignment horizontal="right" vertical="center" shrinkToFit="1"/>
    </xf>
    <xf numFmtId="0" fontId="4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6" fillId="0" borderId="12" xfId="0" applyFont="1" applyBorder="1" applyAlignment="1">
      <alignment horizontal="center" vertical="center" wrapText="1"/>
    </xf>
    <xf numFmtId="10" fontId="4" fillId="0" borderId="12" xfId="0" applyNumberFormat="1" applyFont="1" applyBorder="1" applyAlignment="1">
      <alignment horizontal="right" vertical="center" shrinkToFit="1"/>
    </xf>
    <xf numFmtId="2" fontId="4" fillId="0" borderId="2" xfId="0" applyNumberFormat="1" applyFont="1" applyBorder="1" applyAlignment="1">
      <alignment horizontal="right" vertical="top" shrinkToFit="1"/>
    </xf>
    <xf numFmtId="2" fontId="4" fillId="0" borderId="12" xfId="0" applyNumberFormat="1" applyFont="1" applyBorder="1" applyAlignment="1">
      <alignment vertical="top" shrinkToFit="1"/>
    </xf>
    <xf numFmtId="10" fontId="5" fillId="3" borderId="5" xfId="0" applyNumberFormat="1" applyFont="1" applyFill="1" applyBorder="1" applyAlignment="1">
      <alignment horizontal="right" vertical="top" shrinkToFit="1"/>
    </xf>
    <xf numFmtId="2" fontId="5" fillId="3" borderId="13" xfId="0" applyNumberFormat="1" applyFont="1" applyFill="1" applyBorder="1" applyAlignment="1">
      <alignment vertical="top" shrinkToFit="1"/>
    </xf>
    <xf numFmtId="2" fontId="5" fillId="3" borderId="12" xfId="0" applyNumberFormat="1" applyFont="1" applyFill="1" applyBorder="1" applyAlignment="1">
      <alignment vertical="top" shrinkToFit="1"/>
    </xf>
    <xf numFmtId="10" fontId="5" fillId="2" borderId="1" xfId="0" applyNumberFormat="1" applyFont="1" applyFill="1" applyBorder="1" applyAlignment="1">
      <alignment horizontal="right" vertical="top" shrinkToFit="1"/>
    </xf>
    <xf numFmtId="44" fontId="5" fillId="2" borderId="2" xfId="2" applyFont="1" applyFill="1" applyBorder="1" applyAlignment="1">
      <alignment horizontal="right" vertical="top" shrinkToFit="1"/>
    </xf>
    <xf numFmtId="2" fontId="5" fillId="2" borderId="12" xfId="0" applyNumberFormat="1" applyFont="1" applyFill="1" applyBorder="1" applyAlignment="1">
      <alignment vertical="top" shrinkToFit="1"/>
    </xf>
    <xf numFmtId="0" fontId="3" fillId="4" borderId="2" xfId="0" applyFont="1" applyFill="1" applyBorder="1" applyAlignment="1">
      <alignment horizontal="left" vertical="center" wrapText="1" indent="1"/>
    </xf>
    <xf numFmtId="0" fontId="3" fillId="4" borderId="12" xfId="0" applyFont="1" applyFill="1" applyBorder="1" applyAlignment="1">
      <alignment vertical="top" wrapText="1"/>
    </xf>
    <xf numFmtId="0" fontId="3" fillId="4" borderId="12" xfId="0" applyFont="1" applyFill="1" applyBorder="1" applyAlignment="1">
      <alignment vertical="center" wrapText="1"/>
    </xf>
    <xf numFmtId="1" fontId="4" fillId="0" borderId="2" xfId="0" applyNumberFormat="1" applyFont="1" applyBorder="1" applyAlignment="1">
      <alignment horizontal="right" vertical="top" shrinkToFit="1"/>
    </xf>
    <xf numFmtId="0" fontId="4" fillId="0" borderId="2" xfId="0" applyFont="1" applyBorder="1" applyAlignment="1">
      <alignment horizontal="left" wrapText="1"/>
    </xf>
    <xf numFmtId="0" fontId="4" fillId="0" borderId="12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4" borderId="12" xfId="0" applyFont="1" applyFill="1" applyBorder="1" applyAlignment="1">
      <alignment vertical="top" wrapText="1"/>
    </xf>
    <xf numFmtId="164" fontId="4" fillId="0" borderId="2" xfId="0" applyNumberFormat="1" applyFont="1" applyBorder="1" applyAlignment="1">
      <alignment horizontal="right" vertical="top" shrinkToFit="1"/>
    </xf>
    <xf numFmtId="2" fontId="4" fillId="0" borderId="12" xfId="0" applyNumberFormat="1" applyFont="1" applyBorder="1" applyAlignment="1">
      <alignment wrapText="1"/>
    </xf>
    <xf numFmtId="0" fontId="4" fillId="0" borderId="6" xfId="0" applyFont="1" applyBorder="1" applyAlignment="1">
      <alignment wrapText="1"/>
    </xf>
    <xf numFmtId="2" fontId="4" fillId="0" borderId="6" xfId="0" applyNumberFormat="1" applyFont="1" applyBorder="1" applyAlignment="1">
      <alignment wrapText="1"/>
    </xf>
    <xf numFmtId="0" fontId="4" fillId="0" borderId="0" xfId="0" applyFont="1" applyAlignment="1">
      <alignment vertical="top"/>
    </xf>
    <xf numFmtId="0" fontId="3" fillId="0" borderId="2" xfId="0" applyFont="1" applyBorder="1" applyAlignment="1">
      <alignment vertical="center" wrapText="1"/>
    </xf>
    <xf numFmtId="0" fontId="4" fillId="0" borderId="0" xfId="0" applyFont="1" applyAlignment="1">
      <alignment horizontal="left" vertical="top" wrapText="1"/>
    </xf>
    <xf numFmtId="2" fontId="4" fillId="0" borderId="1" xfId="0" applyNumberFormat="1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wrapText="1"/>
    </xf>
    <xf numFmtId="43" fontId="5" fillId="2" borderId="8" xfId="1" applyFont="1" applyFill="1" applyBorder="1" applyAlignment="1">
      <alignment horizontal="right" vertical="top" shrinkToFit="1"/>
    </xf>
    <xf numFmtId="44" fontId="4" fillId="0" borderId="1" xfId="2" applyFont="1" applyBorder="1" applyAlignment="1">
      <alignment horizontal="left" wrapText="1"/>
    </xf>
    <xf numFmtId="2" fontId="4" fillId="0" borderId="1" xfId="0" applyNumberFormat="1" applyFont="1" applyBorder="1" applyAlignment="1">
      <alignment horizontal="left" vertical="top" indent="5" shrinkToFit="1"/>
    </xf>
    <xf numFmtId="0" fontId="3" fillId="0" borderId="3" xfId="0" applyFont="1" applyBorder="1" applyAlignment="1">
      <alignment vertical="top"/>
    </xf>
    <xf numFmtId="0" fontId="3" fillId="0" borderId="12" xfId="0" applyFont="1" applyBorder="1" applyAlignment="1">
      <alignment vertical="top" wrapText="1"/>
    </xf>
    <xf numFmtId="0" fontId="6" fillId="0" borderId="3" xfId="0" applyFont="1" applyBorder="1" applyAlignment="1">
      <alignment vertical="top"/>
    </xf>
    <xf numFmtId="44" fontId="4" fillId="0" borderId="12" xfId="2" applyFont="1" applyBorder="1" applyAlignment="1">
      <alignment vertical="top" shrinkToFit="1"/>
    </xf>
    <xf numFmtId="0" fontId="4" fillId="0" borderId="2" xfId="0" applyFont="1" applyBorder="1" applyAlignment="1">
      <alignment horizontal="center"/>
    </xf>
    <xf numFmtId="44" fontId="5" fillId="2" borderId="12" xfId="2" applyFont="1" applyFill="1" applyBorder="1" applyAlignment="1">
      <alignment vertical="top" shrinkToFit="1"/>
    </xf>
    <xf numFmtId="0" fontId="3" fillId="0" borderId="4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44" fontId="3" fillId="0" borderId="12" xfId="2" applyFont="1" applyBorder="1" applyAlignment="1">
      <alignment vertical="top"/>
    </xf>
    <xf numFmtId="0" fontId="6" fillId="0" borderId="2" xfId="0" applyFont="1" applyBorder="1" applyAlignment="1">
      <alignment vertical="top"/>
    </xf>
    <xf numFmtId="0" fontId="6" fillId="0" borderId="4" xfId="0" applyFont="1" applyBorder="1" applyAlignment="1">
      <alignment vertical="top"/>
    </xf>
    <xf numFmtId="0" fontId="4" fillId="0" borderId="1" xfId="0" applyFont="1" applyBorder="1" applyAlignment="1">
      <alignment horizontal="center"/>
    </xf>
    <xf numFmtId="44" fontId="5" fillId="0" borderId="12" xfId="2" applyFont="1" applyBorder="1" applyAlignment="1">
      <alignment vertical="top" shrinkToFit="1"/>
    </xf>
    <xf numFmtId="10" fontId="5" fillId="2" borderId="2" xfId="3" applyNumberFormat="1" applyFont="1" applyFill="1" applyBorder="1" applyAlignment="1">
      <alignment horizontal="center" vertical="center" shrinkToFit="1"/>
    </xf>
    <xf numFmtId="44" fontId="5" fillId="2" borderId="12" xfId="2" applyFont="1" applyFill="1" applyBorder="1" applyAlignment="1">
      <alignment vertical="center" shrinkToFi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3" xfId="0" applyFont="1" applyBorder="1"/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wrapText="1"/>
    </xf>
    <xf numFmtId="0" fontId="4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center" shrinkToFit="1"/>
    </xf>
    <xf numFmtId="1" fontId="4" fillId="0" borderId="2" xfId="0" applyNumberFormat="1" applyFont="1" applyBorder="1" applyAlignment="1">
      <alignment horizontal="center" vertical="top" shrinkToFit="1"/>
    </xf>
    <xf numFmtId="10" fontId="4" fillId="0" borderId="2" xfId="0" applyNumberFormat="1" applyFont="1" applyBorder="1" applyAlignment="1">
      <alignment horizontal="center" vertical="top" shrinkToFit="1"/>
    </xf>
    <xf numFmtId="0" fontId="7" fillId="0" borderId="0" xfId="0" applyFont="1" applyAlignment="1">
      <alignment horizontal="left" vertical="top"/>
    </xf>
    <xf numFmtId="10" fontId="7" fillId="0" borderId="0" xfId="3" applyNumberFormat="1" applyFont="1" applyAlignment="1">
      <alignment horizontal="left" vertical="top"/>
    </xf>
    <xf numFmtId="44" fontId="7" fillId="0" borderId="0" xfId="0" applyNumberFormat="1" applyFont="1" applyAlignment="1">
      <alignment horizontal="left" vertical="top"/>
    </xf>
    <xf numFmtId="44" fontId="7" fillId="0" borderId="0" xfId="2" applyFont="1" applyAlignment="1">
      <alignment horizontal="left" vertical="top"/>
    </xf>
    <xf numFmtId="43" fontId="4" fillId="0" borderId="0" xfId="0" applyNumberFormat="1" applyFont="1" applyAlignment="1">
      <alignment horizontal="left" vertical="top"/>
    </xf>
    <xf numFmtId="10" fontId="4" fillId="0" borderId="2" xfId="3" applyNumberFormat="1" applyFont="1" applyBorder="1" applyAlignment="1">
      <alignment horizontal="center" vertical="top" shrinkToFit="1"/>
    </xf>
    <xf numFmtId="0" fontId="4" fillId="0" borderId="1" xfId="1" applyNumberFormat="1" applyFont="1" applyBorder="1" applyAlignment="1">
      <alignment horizontal="left" wrapText="1"/>
    </xf>
    <xf numFmtId="0" fontId="4" fillId="0" borderId="1" xfId="1" applyNumberFormat="1" applyFont="1" applyBorder="1" applyAlignment="1">
      <alignment horizontal="center" wrapText="1"/>
    </xf>
    <xf numFmtId="44" fontId="4" fillId="0" borderId="1" xfId="2" applyFont="1" applyBorder="1" applyAlignment="1">
      <alignment horizontal="right" vertical="center" shrinkToFit="1"/>
    </xf>
    <xf numFmtId="43" fontId="5" fillId="2" borderId="19" xfId="1" applyFont="1" applyFill="1" applyBorder="1" applyAlignment="1">
      <alignment vertical="top" shrinkToFit="1"/>
    </xf>
    <xf numFmtId="2" fontId="5" fillId="2" borderId="9" xfId="0" applyNumberFormat="1" applyFont="1" applyFill="1" applyBorder="1" applyAlignment="1">
      <alignment vertical="top" shrinkToFit="1"/>
    </xf>
    <xf numFmtId="2" fontId="5" fillId="0" borderId="12" xfId="0" applyNumberFormat="1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wrapText="1"/>
    </xf>
    <xf numFmtId="0" fontId="5" fillId="0" borderId="12" xfId="0" applyFont="1" applyBorder="1" applyAlignment="1">
      <alignment wrapText="1"/>
    </xf>
    <xf numFmtId="0" fontId="5" fillId="0" borderId="2" xfId="0" applyFont="1" applyBorder="1" applyAlignment="1">
      <alignment horizontal="left" wrapText="1"/>
    </xf>
    <xf numFmtId="2" fontId="5" fillId="0" borderId="12" xfId="0" applyNumberFormat="1" applyFont="1" applyBorder="1" applyAlignment="1">
      <alignment vertical="top" shrinkToFit="1"/>
    </xf>
    <xf numFmtId="43" fontId="5" fillId="2" borderId="9" xfId="1" applyFont="1" applyFill="1" applyBorder="1" applyAlignment="1">
      <alignment vertical="top" shrinkToFit="1"/>
    </xf>
    <xf numFmtId="0" fontId="8" fillId="0" borderId="0" xfId="0" applyFont="1" applyAlignment="1">
      <alignment horizontal="left" vertical="top"/>
    </xf>
    <xf numFmtId="0" fontId="3" fillId="2" borderId="6" xfId="0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left" vertical="top" wrapText="1"/>
    </xf>
    <xf numFmtId="0" fontId="10" fillId="0" borderId="29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top"/>
    </xf>
    <xf numFmtId="0" fontId="8" fillId="5" borderId="0" xfId="0" applyFont="1" applyFill="1" applyAlignment="1">
      <alignment horizontal="center" vertical="top" wrapText="1"/>
    </xf>
    <xf numFmtId="0" fontId="8" fillId="5" borderId="0" xfId="0" applyFont="1" applyFill="1" applyAlignment="1">
      <alignment horizontal="center" vertical="top"/>
    </xf>
    <xf numFmtId="0" fontId="9" fillId="5" borderId="0" xfId="0" applyFont="1" applyFill="1" applyAlignment="1">
      <alignment horizontal="center" vertical="center" wrapText="1"/>
    </xf>
    <xf numFmtId="0" fontId="9" fillId="5" borderId="0" xfId="0" applyFont="1" applyFill="1" applyAlignment="1">
      <alignment horizontal="center" vertical="center"/>
    </xf>
    <xf numFmtId="0" fontId="10" fillId="0" borderId="28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3" fillId="4" borderId="2" xfId="0" applyFont="1" applyFill="1" applyBorder="1" applyAlignment="1">
      <alignment horizontal="left" vertical="center" wrapText="1" indent="8"/>
    </xf>
    <xf numFmtId="0" fontId="3" fillId="4" borderId="3" xfId="0" applyFont="1" applyFill="1" applyBorder="1" applyAlignment="1">
      <alignment horizontal="left" vertical="center" wrapText="1" indent="8"/>
    </xf>
    <xf numFmtId="0" fontId="3" fillId="4" borderId="4" xfId="0" applyFont="1" applyFill="1" applyBorder="1" applyAlignment="1">
      <alignment horizontal="left" vertical="center" wrapText="1" indent="8"/>
    </xf>
    <xf numFmtId="0" fontId="6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3" fillId="2" borderId="19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center" vertical="top"/>
    </xf>
    <xf numFmtId="0" fontId="3" fillId="2" borderId="20" xfId="0" applyFont="1" applyFill="1" applyBorder="1" applyAlignment="1">
      <alignment horizontal="center" vertical="top"/>
    </xf>
    <xf numFmtId="0" fontId="3" fillId="2" borderId="9" xfId="0" applyFont="1" applyFill="1" applyBorder="1" applyAlignment="1">
      <alignment horizontal="center" vertical="top"/>
    </xf>
    <xf numFmtId="0" fontId="3" fillId="2" borderId="10" xfId="0" applyFont="1" applyFill="1" applyBorder="1" applyAlignment="1">
      <alignment horizontal="center" vertical="top"/>
    </xf>
    <xf numFmtId="0" fontId="3" fillId="2" borderId="22" xfId="0" applyFont="1" applyFill="1" applyBorder="1" applyAlignment="1">
      <alignment horizontal="center" vertical="top"/>
    </xf>
    <xf numFmtId="0" fontId="6" fillId="0" borderId="2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21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top"/>
    </xf>
    <xf numFmtId="0" fontId="3" fillId="2" borderId="18" xfId="0" applyFont="1" applyFill="1" applyBorder="1" applyAlignment="1">
      <alignment horizontal="center" vertical="top"/>
    </xf>
    <xf numFmtId="0" fontId="3" fillId="2" borderId="17" xfId="0" applyFont="1" applyFill="1" applyBorder="1" applyAlignment="1">
      <alignment horizontal="center" vertical="top"/>
    </xf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18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center" wrapText="1" indent="7"/>
    </xf>
    <xf numFmtId="0" fontId="3" fillId="4" borderId="3" xfId="0" applyFont="1" applyFill="1" applyBorder="1" applyAlignment="1">
      <alignment horizontal="left" vertical="center" wrapText="1" indent="7"/>
    </xf>
    <xf numFmtId="0" fontId="3" fillId="4" borderId="4" xfId="0" applyFont="1" applyFill="1" applyBorder="1" applyAlignment="1">
      <alignment horizontal="left" vertical="center" wrapText="1" indent="7"/>
    </xf>
    <xf numFmtId="0" fontId="3" fillId="3" borderId="2" xfId="0" applyFont="1" applyFill="1" applyBorder="1" applyAlignment="1">
      <alignment horizontal="left" vertical="top" wrapText="1" indent="9"/>
    </xf>
    <xf numFmtId="0" fontId="3" fillId="3" borderId="3" xfId="0" applyFont="1" applyFill="1" applyBorder="1" applyAlignment="1">
      <alignment horizontal="left" vertical="top" wrapText="1" indent="9"/>
    </xf>
    <xf numFmtId="0" fontId="3" fillId="3" borderId="4" xfId="0" applyFont="1" applyFill="1" applyBorder="1" applyAlignment="1">
      <alignment horizontal="left" vertical="top" wrapText="1" indent="9"/>
    </xf>
    <xf numFmtId="0" fontId="3" fillId="0" borderId="2" xfId="0" applyFont="1" applyBorder="1" applyAlignment="1">
      <alignment horizontal="left" vertical="top" wrapText="1" indent="8"/>
    </xf>
    <xf numFmtId="0" fontId="3" fillId="0" borderId="3" xfId="0" applyFont="1" applyBorder="1" applyAlignment="1">
      <alignment horizontal="left" vertical="top" wrapText="1" indent="8"/>
    </xf>
    <xf numFmtId="0" fontId="3" fillId="0" borderId="4" xfId="0" applyFont="1" applyBorder="1" applyAlignment="1">
      <alignment horizontal="left" vertical="top" wrapText="1" indent="8"/>
    </xf>
    <xf numFmtId="0" fontId="6" fillId="0" borderId="3" xfId="0" applyFont="1" applyBorder="1" applyAlignment="1">
      <alignment horizontal="left" vertical="top" wrapText="1" indent="1"/>
    </xf>
    <xf numFmtId="0" fontId="6" fillId="0" borderId="4" xfId="0" applyFont="1" applyBorder="1" applyAlignment="1">
      <alignment horizontal="left" vertical="top" wrapText="1" indent="1"/>
    </xf>
    <xf numFmtId="0" fontId="3" fillId="0" borderId="2" xfId="0" applyFont="1" applyBorder="1" applyAlignment="1">
      <alignment horizontal="left" vertical="top" wrapText="1" indent="2"/>
    </xf>
    <xf numFmtId="0" fontId="3" fillId="0" borderId="3" xfId="0" applyFont="1" applyBorder="1" applyAlignment="1">
      <alignment horizontal="left" vertical="top" wrapText="1" indent="2"/>
    </xf>
    <xf numFmtId="0" fontId="3" fillId="0" borderId="4" xfId="0" applyFont="1" applyBorder="1" applyAlignment="1">
      <alignment horizontal="left" vertical="top" wrapText="1" indent="2"/>
    </xf>
    <xf numFmtId="0" fontId="3" fillId="0" borderId="2" xfId="0" applyFont="1" applyBorder="1" applyAlignment="1">
      <alignment horizontal="left" vertical="top" wrapText="1" indent="3"/>
    </xf>
    <xf numFmtId="0" fontId="3" fillId="0" borderId="3" xfId="0" applyFont="1" applyBorder="1" applyAlignment="1">
      <alignment horizontal="left" vertical="top" wrapText="1" indent="3"/>
    </xf>
    <xf numFmtId="0" fontId="3" fillId="0" borderId="4" xfId="0" applyFont="1" applyBorder="1" applyAlignment="1">
      <alignment horizontal="left" vertical="top" wrapText="1" indent="3"/>
    </xf>
    <xf numFmtId="0" fontId="3" fillId="0" borderId="2" xfId="0" applyFont="1" applyBorder="1" applyAlignment="1">
      <alignment horizontal="left" vertical="top" wrapText="1" indent="1"/>
    </xf>
    <xf numFmtId="0" fontId="3" fillId="0" borderId="3" xfId="0" applyFont="1" applyBorder="1" applyAlignment="1">
      <alignment horizontal="left" vertical="top" wrapText="1" indent="1"/>
    </xf>
    <xf numFmtId="0" fontId="3" fillId="0" borderId="4" xfId="0" applyFont="1" applyBorder="1" applyAlignment="1">
      <alignment horizontal="left" vertical="top" wrapText="1" indent="1"/>
    </xf>
    <xf numFmtId="0" fontId="3" fillId="0" borderId="2" xfId="0" applyFont="1" applyBorder="1" applyAlignment="1">
      <alignment horizontal="left" vertical="top" wrapText="1" indent="5"/>
    </xf>
    <xf numFmtId="0" fontId="3" fillId="0" borderId="3" xfId="0" applyFont="1" applyBorder="1" applyAlignment="1">
      <alignment horizontal="left" vertical="top" wrapText="1" indent="5"/>
    </xf>
    <xf numFmtId="0" fontId="3" fillId="0" borderId="4" xfId="0" applyFont="1" applyBorder="1" applyAlignment="1">
      <alignment horizontal="left" vertical="top" wrapText="1" indent="5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3" fillId="4" borderId="2" xfId="0" applyFont="1" applyFill="1" applyBorder="1" applyAlignment="1">
      <alignment horizontal="left" vertical="center" wrapText="1" indent="3"/>
    </xf>
    <xf numFmtId="0" fontId="3" fillId="4" borderId="3" xfId="0" applyFont="1" applyFill="1" applyBorder="1" applyAlignment="1">
      <alignment horizontal="left" vertical="center" wrapText="1" indent="3"/>
    </xf>
    <xf numFmtId="0" fontId="3" fillId="4" borderId="4" xfId="0" applyFont="1" applyFill="1" applyBorder="1" applyAlignment="1">
      <alignment horizontal="left" vertical="center" wrapText="1" indent="3"/>
    </xf>
    <xf numFmtId="0" fontId="3" fillId="0" borderId="12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left" vertical="top"/>
    </xf>
    <xf numFmtId="0" fontId="6" fillId="0" borderId="17" xfId="0" applyFont="1" applyBorder="1" applyAlignment="1">
      <alignment horizontal="left" vertical="top"/>
    </xf>
    <xf numFmtId="0" fontId="3" fillId="3" borderId="13" xfId="0" applyFont="1" applyFill="1" applyBorder="1" applyAlignment="1">
      <alignment horizontal="left" vertical="top" wrapText="1" indent="9"/>
    </xf>
    <xf numFmtId="0" fontId="3" fillId="3" borderId="15" xfId="0" applyFont="1" applyFill="1" applyBorder="1" applyAlignment="1">
      <alignment horizontal="left" vertical="top" wrapText="1" indent="9"/>
    </xf>
    <xf numFmtId="0" fontId="3" fillId="3" borderId="14" xfId="0" applyFont="1" applyFill="1" applyBorder="1" applyAlignment="1">
      <alignment horizontal="left" vertical="top" wrapText="1" indent="9"/>
    </xf>
    <xf numFmtId="0" fontId="3" fillId="5" borderId="0" xfId="0" applyFont="1" applyFill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 indent="9"/>
    </xf>
    <xf numFmtId="0" fontId="3" fillId="0" borderId="3" xfId="0" applyFont="1" applyBorder="1" applyAlignment="1">
      <alignment horizontal="left" vertical="center" wrapText="1" indent="9"/>
    </xf>
    <xf numFmtId="0" fontId="3" fillId="0" borderId="4" xfId="0" applyFont="1" applyBorder="1" applyAlignment="1">
      <alignment horizontal="left" vertical="center" wrapText="1" indent="9"/>
    </xf>
    <xf numFmtId="0" fontId="3" fillId="2" borderId="6" xfId="0" applyFont="1" applyFill="1" applyBorder="1" applyAlignment="1">
      <alignment horizontal="center" vertical="top"/>
    </xf>
    <xf numFmtId="0" fontId="3" fillId="2" borderId="11" xfId="0" applyFont="1" applyFill="1" applyBorder="1" applyAlignment="1">
      <alignment horizontal="center" vertical="top"/>
    </xf>
    <xf numFmtId="0" fontId="3" fillId="2" borderId="9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  <xf numFmtId="0" fontId="3" fillId="2" borderId="22" xfId="0" applyFont="1" applyFill="1" applyBorder="1" applyAlignment="1">
      <alignment horizontal="center" vertical="top" wrapText="1"/>
    </xf>
    <xf numFmtId="0" fontId="10" fillId="0" borderId="2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/>
    </xf>
  </cellXfs>
  <cellStyles count="5">
    <cellStyle name="Moeda" xfId="2" builtinId="4"/>
    <cellStyle name="Normal" xfId="0" builtinId="0"/>
    <cellStyle name="Normal 2" xfId="4" xr:uid="{680F736C-4E5F-4658-84CF-634CC035CED4}"/>
    <cellStyle name="Porcentagem" xfId="3" builtinId="5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Valverde\Modelo%20Financeiro\Elecnor_13_10_04_v93_Caso%20Base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Decisión"/>
      <sheetName val="Margen-Descuento"/>
      <sheetName val="Lote A"/>
      <sheetName val="TOC"/>
      <sheetName val="References"/>
      <sheetName val="MacroEconomic"/>
      <sheetName val="Inputs"/>
      <sheetName val="Funding"/>
      <sheetName val="Debt"/>
      <sheetName val="OperCalc"/>
      <sheetName val="Depreciation"/>
      <sheetName val="Dividends"/>
      <sheetName val="Taxes"/>
      <sheetName val="BS"/>
      <sheetName val="CF"/>
      <sheetName val="IS"/>
      <sheetName val="Resul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A39EE-B8A9-4B4D-B3EF-37A70324F03E}">
  <dimension ref="A1:K70"/>
  <sheetViews>
    <sheetView showGridLines="0" topLeftCell="A3" zoomScaleNormal="100" workbookViewId="0">
      <selection activeCell="I13" sqref="I13"/>
    </sheetView>
  </sheetViews>
  <sheetFormatPr defaultColWidth="9.33203125" defaultRowHeight="15.75" x14ac:dyDescent="0.2"/>
  <cols>
    <col min="1" max="1" width="9.33203125" style="89"/>
    <col min="2" max="2" width="12.1640625" style="89" customWidth="1"/>
    <col min="3" max="3" width="41.33203125" style="89" customWidth="1"/>
    <col min="4" max="4" width="17.6640625" style="89" customWidth="1"/>
    <col min="5" max="5" width="17.1640625" style="89" customWidth="1"/>
    <col min="6" max="6" width="18.1640625" style="89" customWidth="1"/>
    <col min="7" max="7" width="19" style="89" customWidth="1"/>
    <col min="8" max="9" width="9.33203125" style="89"/>
    <col min="10" max="10" width="20.33203125" style="89" customWidth="1"/>
    <col min="11" max="11" width="18" style="89" customWidth="1"/>
    <col min="12" max="16384" width="9.33203125" style="89"/>
  </cols>
  <sheetData>
    <row r="1" spans="1:11" x14ac:dyDescent="0.2">
      <c r="A1" s="117" t="s">
        <v>179</v>
      </c>
      <c r="B1" s="118"/>
      <c r="C1" s="118"/>
      <c r="D1" s="118"/>
      <c r="E1" s="118"/>
      <c r="F1" s="118"/>
      <c r="G1" s="118"/>
      <c r="H1" s="118"/>
    </row>
    <row r="2" spans="1:11" ht="20.25" customHeight="1" x14ac:dyDescent="0.2">
      <c r="A2" s="118"/>
      <c r="B2" s="118"/>
      <c r="C2" s="118"/>
      <c r="D2" s="118"/>
      <c r="E2" s="118"/>
      <c r="F2" s="118"/>
      <c r="G2" s="118"/>
      <c r="H2" s="118"/>
    </row>
    <row r="3" spans="1:11" ht="44.25" customHeight="1" x14ac:dyDescent="0.2">
      <c r="A3" s="125" t="s">
        <v>180</v>
      </c>
      <c r="B3" s="125"/>
      <c r="C3" s="125"/>
      <c r="D3" s="125"/>
      <c r="E3" s="125"/>
      <c r="F3" s="125"/>
      <c r="G3" s="125"/>
      <c r="H3" s="108"/>
    </row>
    <row r="4" spans="1:11" ht="22.5" customHeight="1" x14ac:dyDescent="0.2">
      <c r="A4" s="215" t="s">
        <v>181</v>
      </c>
      <c r="B4" s="215"/>
      <c r="C4" s="215"/>
      <c r="D4" s="215"/>
      <c r="E4" s="215"/>
      <c r="F4" s="215"/>
      <c r="G4" s="215"/>
      <c r="H4" s="215"/>
    </row>
    <row r="5" spans="1:11" x14ac:dyDescent="0.2">
      <c r="A5" s="125" t="s">
        <v>0</v>
      </c>
      <c r="B5" s="125"/>
      <c r="C5" s="125"/>
      <c r="D5" s="125"/>
      <c r="E5" s="125"/>
      <c r="F5" s="125"/>
      <c r="G5" s="125"/>
      <c r="H5" s="125"/>
    </row>
    <row r="6" spans="1:11" x14ac:dyDescent="0.2">
      <c r="A6" s="125"/>
      <c r="B6" s="125"/>
      <c r="C6" s="125"/>
      <c r="D6" s="125"/>
      <c r="E6" s="125"/>
      <c r="F6" s="125"/>
      <c r="G6" s="125"/>
      <c r="H6" s="125"/>
    </row>
    <row r="7" spans="1:11" ht="31.5" customHeight="1" x14ac:dyDescent="0.2">
      <c r="A7" s="125"/>
      <c r="B7" s="125"/>
      <c r="C7" s="125"/>
      <c r="D7" s="125"/>
      <c r="E7" s="125"/>
      <c r="F7" s="125"/>
      <c r="G7" s="125"/>
      <c r="H7" s="125"/>
    </row>
    <row r="8" spans="1:11" x14ac:dyDescent="0.2">
      <c r="A8" s="108"/>
      <c r="B8" s="108"/>
      <c r="C8" s="108"/>
      <c r="D8" s="108"/>
      <c r="E8" s="108"/>
      <c r="F8" s="108"/>
      <c r="G8" s="108"/>
      <c r="H8" s="108"/>
    </row>
    <row r="9" spans="1:11" ht="16.5" thickBot="1" x14ac:dyDescent="0.25">
      <c r="A9" s="108"/>
      <c r="B9" s="108"/>
      <c r="C9" s="114"/>
      <c r="D9" s="108"/>
      <c r="E9" s="108"/>
      <c r="F9" s="108"/>
      <c r="G9" s="108"/>
      <c r="H9" s="108"/>
    </row>
    <row r="10" spans="1:11" x14ac:dyDescent="0.2">
      <c r="A10" s="119" t="s">
        <v>1</v>
      </c>
      <c r="B10" s="119" t="s">
        <v>2</v>
      </c>
      <c r="C10" s="119" t="s">
        <v>3</v>
      </c>
      <c r="D10" s="119" t="s">
        <v>4</v>
      </c>
      <c r="E10" s="119" t="s">
        <v>5</v>
      </c>
      <c r="F10" s="119" t="s">
        <v>6</v>
      </c>
      <c r="G10" s="112" t="s">
        <v>7</v>
      </c>
      <c r="H10" s="108"/>
    </row>
    <row r="11" spans="1:11" ht="30.6" customHeight="1" thickBot="1" x14ac:dyDescent="0.25">
      <c r="A11" s="121"/>
      <c r="B11" s="121"/>
      <c r="C11" s="121"/>
      <c r="D11" s="121"/>
      <c r="E11" s="121"/>
      <c r="F11" s="121"/>
      <c r="G11" s="113" t="s">
        <v>8</v>
      </c>
      <c r="H11" s="108"/>
    </row>
    <row r="12" spans="1:11" ht="16.5" thickBot="1" x14ac:dyDescent="0.25">
      <c r="A12" s="119">
        <v>1</v>
      </c>
      <c r="B12" s="119">
        <v>5380</v>
      </c>
      <c r="C12" s="113" t="s">
        <v>9</v>
      </c>
      <c r="D12" s="214">
        <v>3</v>
      </c>
      <c r="E12" s="113"/>
      <c r="F12" s="113"/>
      <c r="G12" s="113"/>
      <c r="H12" s="108"/>
    </row>
    <row r="13" spans="1:11" ht="16.5" thickBot="1" x14ac:dyDescent="0.25">
      <c r="A13" s="120"/>
      <c r="B13" s="120"/>
      <c r="C13" s="113" t="s">
        <v>10</v>
      </c>
      <c r="D13" s="214">
        <v>5</v>
      </c>
      <c r="E13" s="113"/>
      <c r="F13" s="113"/>
      <c r="G13" s="113"/>
      <c r="H13" s="108"/>
      <c r="J13" s="91"/>
      <c r="K13" s="91"/>
    </row>
    <row r="14" spans="1:11" ht="16.5" thickBot="1" x14ac:dyDescent="0.25">
      <c r="A14" s="120"/>
      <c r="B14" s="120"/>
      <c r="C14" s="113" t="s">
        <v>11</v>
      </c>
      <c r="D14" s="214">
        <v>5</v>
      </c>
      <c r="E14" s="113"/>
      <c r="F14" s="113"/>
      <c r="G14" s="113"/>
      <c r="H14" s="108"/>
      <c r="J14" s="91"/>
      <c r="K14" s="91"/>
    </row>
    <row r="15" spans="1:11" ht="16.5" thickBot="1" x14ac:dyDescent="0.25">
      <c r="A15" s="120"/>
      <c r="B15" s="120"/>
      <c r="C15" s="113" t="s">
        <v>12</v>
      </c>
      <c r="D15" s="214">
        <v>18</v>
      </c>
      <c r="E15" s="113"/>
      <c r="F15" s="113"/>
      <c r="G15" s="113"/>
      <c r="H15" s="108"/>
      <c r="J15" s="91"/>
      <c r="K15" s="91"/>
    </row>
    <row r="16" spans="1:11" ht="16.5" thickBot="1" x14ac:dyDescent="0.25">
      <c r="A16" s="120"/>
      <c r="B16" s="120"/>
      <c r="C16" s="113" t="s">
        <v>13</v>
      </c>
      <c r="D16" s="214">
        <v>18</v>
      </c>
      <c r="E16" s="113"/>
      <c r="F16" s="113"/>
      <c r="G16" s="113"/>
      <c r="H16" s="108"/>
      <c r="J16" s="91"/>
      <c r="K16" s="91"/>
    </row>
    <row r="17" spans="1:11" ht="16.5" thickBot="1" x14ac:dyDescent="0.25">
      <c r="A17" s="120"/>
      <c r="B17" s="120"/>
      <c r="C17" s="113" t="s">
        <v>14</v>
      </c>
      <c r="D17" s="214">
        <v>15</v>
      </c>
      <c r="E17" s="113"/>
      <c r="F17" s="113"/>
      <c r="G17" s="113"/>
      <c r="H17" s="108"/>
      <c r="J17" s="91"/>
      <c r="K17" s="91"/>
    </row>
    <row r="18" spans="1:11" ht="16.5" thickBot="1" x14ac:dyDescent="0.25">
      <c r="A18" s="120"/>
      <c r="B18" s="120"/>
      <c r="C18" s="113" t="s">
        <v>15</v>
      </c>
      <c r="D18" s="214">
        <v>4</v>
      </c>
      <c r="E18" s="113"/>
      <c r="F18" s="113"/>
      <c r="G18" s="113"/>
      <c r="H18" s="108"/>
      <c r="J18" s="92"/>
      <c r="K18" s="91"/>
    </row>
    <row r="19" spans="1:11" ht="16.5" thickBot="1" x14ac:dyDescent="0.25">
      <c r="A19" s="120"/>
      <c r="B19" s="120"/>
      <c r="C19" s="113" t="s">
        <v>16</v>
      </c>
      <c r="D19" s="113">
        <v>8</v>
      </c>
      <c r="E19" s="113"/>
      <c r="F19" s="113"/>
      <c r="G19" s="113"/>
      <c r="H19" s="108"/>
    </row>
    <row r="20" spans="1:11" ht="16.5" thickBot="1" x14ac:dyDescent="0.25">
      <c r="A20" s="120"/>
      <c r="B20" s="120"/>
      <c r="C20" s="113" t="s">
        <v>17</v>
      </c>
      <c r="D20" s="113">
        <v>11</v>
      </c>
      <c r="E20" s="113"/>
      <c r="F20" s="113"/>
      <c r="G20" s="113"/>
      <c r="H20" s="108"/>
    </row>
    <row r="21" spans="1:11" ht="16.5" thickBot="1" x14ac:dyDescent="0.25">
      <c r="A21" s="120"/>
      <c r="B21" s="120"/>
      <c r="C21" s="113" t="s">
        <v>18</v>
      </c>
      <c r="D21" s="113">
        <v>2</v>
      </c>
      <c r="E21" s="113"/>
      <c r="F21" s="113"/>
      <c r="G21" s="113"/>
      <c r="H21" s="108"/>
    </row>
    <row r="22" spans="1:11" ht="16.5" thickBot="1" x14ac:dyDescent="0.25">
      <c r="A22" s="120"/>
      <c r="B22" s="120"/>
      <c r="C22" s="113" t="s">
        <v>19</v>
      </c>
      <c r="D22" s="113">
        <v>4</v>
      </c>
      <c r="E22" s="113"/>
      <c r="F22" s="113"/>
      <c r="G22" s="113"/>
      <c r="H22" s="108"/>
    </row>
    <row r="23" spans="1:11" ht="16.5" thickBot="1" x14ac:dyDescent="0.25">
      <c r="A23" s="120"/>
      <c r="B23" s="120"/>
      <c r="C23" s="113" t="s">
        <v>20</v>
      </c>
      <c r="D23" s="113">
        <v>20</v>
      </c>
      <c r="E23" s="113"/>
      <c r="F23" s="113"/>
      <c r="G23" s="113"/>
      <c r="H23" s="108"/>
      <c r="J23" s="90"/>
    </row>
    <row r="24" spans="1:11" ht="16.5" thickBot="1" x14ac:dyDescent="0.25">
      <c r="A24" s="120"/>
      <c r="B24" s="120"/>
      <c r="C24" s="113" t="s">
        <v>21</v>
      </c>
      <c r="D24" s="113">
        <v>17</v>
      </c>
      <c r="E24" s="113"/>
      <c r="F24" s="113"/>
      <c r="G24" s="113"/>
      <c r="H24" s="108"/>
    </row>
    <row r="25" spans="1:11" ht="16.5" thickBot="1" x14ac:dyDescent="0.25">
      <c r="A25" s="120"/>
      <c r="B25" s="120"/>
      <c r="C25" s="113" t="s">
        <v>22</v>
      </c>
      <c r="D25" s="113">
        <v>4</v>
      </c>
      <c r="E25" s="113"/>
      <c r="F25" s="113"/>
      <c r="G25" s="113"/>
      <c r="H25" s="108"/>
    </row>
    <row r="26" spans="1:11" ht="16.5" thickBot="1" x14ac:dyDescent="0.25">
      <c r="A26" s="120"/>
      <c r="B26" s="120"/>
      <c r="C26" s="113" t="s">
        <v>23</v>
      </c>
      <c r="D26" s="113">
        <v>4</v>
      </c>
      <c r="E26" s="113"/>
      <c r="F26" s="113"/>
      <c r="G26" s="113"/>
      <c r="H26" s="108"/>
    </row>
    <row r="27" spans="1:11" ht="16.5" thickBot="1" x14ac:dyDescent="0.25">
      <c r="A27" s="121"/>
      <c r="B27" s="121"/>
      <c r="C27" s="113" t="s">
        <v>24</v>
      </c>
      <c r="D27" s="113">
        <v>15</v>
      </c>
      <c r="E27" s="113"/>
      <c r="F27" s="113"/>
      <c r="G27" s="113"/>
      <c r="H27" s="108"/>
    </row>
    <row r="28" spans="1:11" ht="16.5" thickBot="1" x14ac:dyDescent="0.25">
      <c r="A28" s="122" t="s">
        <v>25</v>
      </c>
      <c r="B28" s="123"/>
      <c r="C28" s="124"/>
      <c r="D28" s="122">
        <f>SUM(D12:D27)</f>
        <v>153</v>
      </c>
      <c r="E28" s="124"/>
      <c r="F28" s="113"/>
      <c r="G28" s="113"/>
      <c r="H28" s="108"/>
    </row>
    <row r="29" spans="1:11" x14ac:dyDescent="0.2">
      <c r="A29" s="108"/>
      <c r="B29" s="108"/>
      <c r="C29" s="108"/>
      <c r="D29" s="108"/>
      <c r="E29" s="108"/>
      <c r="F29" s="108"/>
      <c r="G29" s="108"/>
      <c r="H29" s="108"/>
    </row>
    <row r="30" spans="1:11" x14ac:dyDescent="0.2">
      <c r="A30" s="125" t="s">
        <v>26</v>
      </c>
      <c r="B30" s="125"/>
      <c r="C30" s="125"/>
      <c r="D30" s="125"/>
      <c r="E30" s="125"/>
      <c r="F30" s="125"/>
      <c r="G30" s="125"/>
      <c r="H30" s="108"/>
    </row>
    <row r="31" spans="1:11" x14ac:dyDescent="0.2">
      <c r="A31" s="125"/>
      <c r="B31" s="125"/>
      <c r="C31" s="125"/>
      <c r="D31" s="125"/>
      <c r="E31" s="125"/>
      <c r="F31" s="125"/>
      <c r="G31" s="125"/>
      <c r="H31" s="108"/>
    </row>
    <row r="32" spans="1:11" x14ac:dyDescent="0.2">
      <c r="A32" s="125"/>
      <c r="B32" s="125"/>
      <c r="C32" s="125"/>
      <c r="D32" s="125"/>
      <c r="E32" s="125"/>
      <c r="F32" s="125"/>
      <c r="G32" s="125"/>
      <c r="H32" s="108"/>
    </row>
    <row r="33" spans="1:8" x14ac:dyDescent="0.2">
      <c r="A33" s="125"/>
      <c r="B33" s="125"/>
      <c r="C33" s="125"/>
      <c r="D33" s="125"/>
      <c r="E33" s="125"/>
      <c r="F33" s="125"/>
      <c r="G33" s="125"/>
      <c r="H33" s="108"/>
    </row>
    <row r="34" spans="1:8" x14ac:dyDescent="0.2">
      <c r="A34" s="125"/>
      <c r="B34" s="125"/>
      <c r="C34" s="125"/>
      <c r="D34" s="125"/>
      <c r="E34" s="125"/>
      <c r="F34" s="125"/>
      <c r="G34" s="125"/>
      <c r="H34" s="108"/>
    </row>
    <row r="35" spans="1:8" ht="113.45" customHeight="1" x14ac:dyDescent="0.2">
      <c r="A35" s="125"/>
      <c r="B35" s="125"/>
      <c r="C35" s="125"/>
      <c r="D35" s="125"/>
      <c r="E35" s="125"/>
      <c r="F35" s="125"/>
      <c r="G35" s="125"/>
      <c r="H35" s="108"/>
    </row>
    <row r="36" spans="1:8" x14ac:dyDescent="0.2">
      <c r="A36" s="115" t="s">
        <v>27</v>
      </c>
      <c r="B36" s="116"/>
      <c r="C36" s="116"/>
      <c r="D36" s="116"/>
      <c r="E36" s="116"/>
      <c r="F36" s="116"/>
      <c r="G36" s="116"/>
      <c r="H36" s="108"/>
    </row>
    <row r="37" spans="1:8" x14ac:dyDescent="0.2">
      <c r="A37" s="116"/>
      <c r="B37" s="116"/>
      <c r="C37" s="116"/>
      <c r="D37" s="116"/>
      <c r="E37" s="116"/>
      <c r="F37" s="116"/>
      <c r="G37" s="116"/>
      <c r="H37" s="108"/>
    </row>
    <row r="38" spans="1:8" x14ac:dyDescent="0.2">
      <c r="H38" s="108"/>
    </row>
    <row r="39" spans="1:8" x14ac:dyDescent="0.2">
      <c r="H39" s="108"/>
    </row>
    <row r="40" spans="1:8" x14ac:dyDescent="0.2">
      <c r="H40" s="108"/>
    </row>
    <row r="41" spans="1:8" x14ac:dyDescent="0.2">
      <c r="H41" s="108"/>
    </row>
    <row r="42" spans="1:8" x14ac:dyDescent="0.2">
      <c r="H42" s="108"/>
    </row>
    <row r="43" spans="1:8" x14ac:dyDescent="0.2">
      <c r="H43" s="108"/>
    </row>
    <row r="44" spans="1:8" x14ac:dyDescent="0.2">
      <c r="H44" s="108"/>
    </row>
    <row r="45" spans="1:8" x14ac:dyDescent="0.2">
      <c r="H45" s="108"/>
    </row>
    <row r="46" spans="1:8" x14ac:dyDescent="0.2">
      <c r="H46" s="108"/>
    </row>
    <row r="47" spans="1:8" x14ac:dyDescent="0.2">
      <c r="H47" s="108"/>
    </row>
    <row r="48" spans="1:8" x14ac:dyDescent="0.2">
      <c r="H48" s="108"/>
    </row>
    <row r="49" spans="8:8" x14ac:dyDescent="0.2">
      <c r="H49" s="108"/>
    </row>
    <row r="50" spans="8:8" x14ac:dyDescent="0.2">
      <c r="H50" s="108"/>
    </row>
    <row r="51" spans="8:8" x14ac:dyDescent="0.2">
      <c r="H51" s="108"/>
    </row>
    <row r="52" spans="8:8" x14ac:dyDescent="0.2">
      <c r="H52" s="108"/>
    </row>
    <row r="53" spans="8:8" x14ac:dyDescent="0.2">
      <c r="H53" s="108"/>
    </row>
    <row r="54" spans="8:8" x14ac:dyDescent="0.2">
      <c r="H54" s="108"/>
    </row>
    <row r="55" spans="8:8" x14ac:dyDescent="0.2">
      <c r="H55" s="108"/>
    </row>
    <row r="56" spans="8:8" x14ac:dyDescent="0.2">
      <c r="H56" s="108"/>
    </row>
    <row r="57" spans="8:8" x14ac:dyDescent="0.2">
      <c r="H57" s="108"/>
    </row>
    <row r="58" spans="8:8" x14ac:dyDescent="0.2">
      <c r="H58" s="108"/>
    </row>
    <row r="59" spans="8:8" x14ac:dyDescent="0.2">
      <c r="H59" s="108"/>
    </row>
    <row r="60" spans="8:8" x14ac:dyDescent="0.2">
      <c r="H60" s="108"/>
    </row>
    <row r="61" spans="8:8" x14ac:dyDescent="0.2">
      <c r="H61" s="108"/>
    </row>
    <row r="62" spans="8:8" x14ac:dyDescent="0.2">
      <c r="H62" s="108"/>
    </row>
    <row r="63" spans="8:8" x14ac:dyDescent="0.2">
      <c r="H63" s="108"/>
    </row>
    <row r="64" spans="8:8" x14ac:dyDescent="0.2">
      <c r="H64" s="108"/>
    </row>
    <row r="65" spans="8:8" x14ac:dyDescent="0.2">
      <c r="H65" s="108"/>
    </row>
    <row r="66" spans="8:8" x14ac:dyDescent="0.2">
      <c r="H66" s="108"/>
    </row>
    <row r="67" spans="8:8" x14ac:dyDescent="0.2">
      <c r="H67" s="108"/>
    </row>
    <row r="68" spans="8:8" x14ac:dyDescent="0.2">
      <c r="H68" s="108"/>
    </row>
    <row r="69" spans="8:8" x14ac:dyDescent="0.2">
      <c r="H69" s="108"/>
    </row>
    <row r="70" spans="8:8" x14ac:dyDescent="0.2">
      <c r="H70" s="108"/>
    </row>
  </sheetData>
  <mergeCells count="16">
    <mergeCell ref="A36:G37"/>
    <mergeCell ref="A1:H2"/>
    <mergeCell ref="A12:A27"/>
    <mergeCell ref="B12:B27"/>
    <mergeCell ref="A28:C28"/>
    <mergeCell ref="D28:E28"/>
    <mergeCell ref="A3:G3"/>
    <mergeCell ref="A5:H7"/>
    <mergeCell ref="A30:G35"/>
    <mergeCell ref="A10:A11"/>
    <mergeCell ref="B10:B11"/>
    <mergeCell ref="C10:C11"/>
    <mergeCell ref="D10:D11"/>
    <mergeCell ref="E10:E11"/>
    <mergeCell ref="F10:F11"/>
    <mergeCell ref="A4:H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B5509-FF6D-4B15-8139-8961EC882578}">
  <sheetPr>
    <pageSetUpPr fitToPage="1"/>
  </sheetPr>
  <dimension ref="A1:K159"/>
  <sheetViews>
    <sheetView showGridLines="0" topLeftCell="A125" workbookViewId="0">
      <selection activeCell="A5" sqref="A5:F5"/>
    </sheetView>
  </sheetViews>
  <sheetFormatPr defaultColWidth="8.83203125" defaultRowHeight="15" x14ac:dyDescent="0.2"/>
  <cols>
    <col min="1" max="1" width="4.83203125" style="29" customWidth="1"/>
    <col min="2" max="2" width="21.1640625" style="3" customWidth="1"/>
    <col min="3" max="3" width="30.1640625" style="3" customWidth="1"/>
    <col min="4" max="4" width="12.83203125" style="3" customWidth="1"/>
    <col min="5" max="5" width="16.5" style="3" customWidth="1"/>
    <col min="6" max="6" width="21.5" style="3" customWidth="1"/>
    <col min="7" max="7" width="19.6640625" style="3" customWidth="1"/>
    <col min="8" max="16384" width="8.83203125" style="3"/>
  </cols>
  <sheetData>
    <row r="1" spans="1:7" x14ac:dyDescent="0.2">
      <c r="A1" s="195" t="s">
        <v>28</v>
      </c>
      <c r="B1" s="195"/>
      <c r="C1" s="195"/>
      <c r="D1" s="195"/>
      <c r="E1" s="195"/>
      <c r="F1" s="195"/>
      <c r="G1" s="2"/>
    </row>
    <row r="2" spans="1:7" x14ac:dyDescent="0.2">
      <c r="A2" s="183" t="s">
        <v>29</v>
      </c>
      <c r="B2" s="184"/>
      <c r="C2" s="184"/>
      <c r="D2" s="184"/>
      <c r="E2" s="184"/>
      <c r="F2" s="184"/>
      <c r="G2" s="5"/>
    </row>
    <row r="3" spans="1:7" x14ac:dyDescent="0.2">
      <c r="A3" s="1"/>
      <c r="B3" s="4"/>
      <c r="C3" s="4"/>
      <c r="D3" s="4"/>
      <c r="E3" s="4"/>
      <c r="F3" s="4"/>
      <c r="G3" s="5"/>
    </row>
    <row r="4" spans="1:7" x14ac:dyDescent="0.2">
      <c r="A4" s="188" t="s">
        <v>30</v>
      </c>
      <c r="B4" s="188"/>
      <c r="C4" s="188"/>
      <c r="D4" s="189" t="s">
        <v>9</v>
      </c>
      <c r="E4" s="189"/>
      <c r="F4" s="189"/>
      <c r="G4" s="5"/>
    </row>
    <row r="5" spans="1:7" x14ac:dyDescent="0.2">
      <c r="A5" s="203" t="s">
        <v>31</v>
      </c>
      <c r="B5" s="204"/>
      <c r="C5" s="204"/>
      <c r="D5" s="204"/>
      <c r="E5" s="204"/>
      <c r="F5" s="205"/>
    </row>
    <row r="6" spans="1:7" ht="30" x14ac:dyDescent="0.2">
      <c r="A6" s="206" t="s">
        <v>32</v>
      </c>
      <c r="B6" s="207"/>
      <c r="C6" s="208"/>
      <c r="D6" s="6" t="s">
        <v>33</v>
      </c>
      <c r="E6" s="7" t="s">
        <v>34</v>
      </c>
      <c r="F6" s="8" t="s">
        <v>35</v>
      </c>
    </row>
    <row r="7" spans="1:7" x14ac:dyDescent="0.2">
      <c r="A7" s="9">
        <v>1</v>
      </c>
      <c r="B7" s="166" t="s">
        <v>36</v>
      </c>
      <c r="C7" s="167"/>
      <c r="D7" s="10">
        <v>1</v>
      </c>
      <c r="E7" s="11"/>
      <c r="F7" s="11">
        <f>E7</f>
        <v>0</v>
      </c>
    </row>
    <row r="8" spans="1:7" x14ac:dyDescent="0.25">
      <c r="A8" s="9">
        <v>2</v>
      </c>
      <c r="B8" s="166" t="s">
        <v>37</v>
      </c>
      <c r="C8" s="167"/>
      <c r="D8" s="12"/>
      <c r="E8" s="11">
        <v>0</v>
      </c>
      <c r="F8" s="11">
        <v>0</v>
      </c>
    </row>
    <row r="9" spans="1:7" x14ac:dyDescent="0.2">
      <c r="A9" s="9">
        <v>3</v>
      </c>
      <c r="B9" s="166" t="s">
        <v>38</v>
      </c>
      <c r="C9" s="167"/>
      <c r="D9" s="13">
        <v>0</v>
      </c>
      <c r="E9" s="11">
        <v>0</v>
      </c>
      <c r="F9" s="11">
        <v>0</v>
      </c>
    </row>
    <row r="10" spans="1:7" x14ac:dyDescent="0.25">
      <c r="A10" s="9">
        <v>4</v>
      </c>
      <c r="B10" s="166" t="s">
        <v>39</v>
      </c>
      <c r="C10" s="167"/>
      <c r="D10" s="12"/>
      <c r="E10" s="11">
        <v>0</v>
      </c>
      <c r="F10" s="11">
        <f>E10</f>
        <v>0</v>
      </c>
    </row>
    <row r="11" spans="1:7" ht="15" customHeight="1" x14ac:dyDescent="0.2">
      <c r="A11" s="139" t="s">
        <v>40</v>
      </c>
      <c r="B11" s="140"/>
      <c r="C11" s="140"/>
      <c r="D11" s="156"/>
      <c r="E11" s="14">
        <f>SUM(E7:E10)</f>
        <v>0</v>
      </c>
      <c r="F11" s="15">
        <f>F7+F8+F9+F10</f>
        <v>0</v>
      </c>
    </row>
    <row r="12" spans="1:7" ht="15" customHeight="1" x14ac:dyDescent="0.2">
      <c r="A12" s="139" t="s">
        <v>41</v>
      </c>
      <c r="B12" s="140"/>
      <c r="C12" s="140"/>
      <c r="D12" s="140"/>
      <c r="E12" s="140"/>
      <c r="F12" s="156"/>
    </row>
    <row r="13" spans="1:7" x14ac:dyDescent="0.2">
      <c r="A13" s="171" t="s">
        <v>42</v>
      </c>
      <c r="B13" s="172"/>
      <c r="C13" s="173"/>
      <c r="D13" s="16" t="s">
        <v>43</v>
      </c>
      <c r="E13" s="17" t="s">
        <v>44</v>
      </c>
      <c r="F13" s="18" t="s">
        <v>44</v>
      </c>
    </row>
    <row r="14" spans="1:7" x14ac:dyDescent="0.2">
      <c r="A14" s="151" t="s">
        <v>45</v>
      </c>
      <c r="B14" s="152"/>
      <c r="C14" s="19" t="s">
        <v>46</v>
      </c>
      <c r="D14" s="20">
        <v>0.2</v>
      </c>
      <c r="E14" s="11">
        <f t="shared" ref="E14:E21" si="0">D14*$E$11</f>
        <v>0</v>
      </c>
      <c r="F14" s="11">
        <f t="shared" ref="F14:F22" si="1">E14</f>
        <v>0</v>
      </c>
    </row>
    <row r="15" spans="1:7" x14ac:dyDescent="0.2">
      <c r="A15" s="151" t="s">
        <v>47</v>
      </c>
      <c r="B15" s="152"/>
      <c r="C15" s="19" t="s">
        <v>48</v>
      </c>
      <c r="D15" s="20">
        <v>0.08</v>
      </c>
      <c r="E15" s="11">
        <f t="shared" si="0"/>
        <v>0</v>
      </c>
      <c r="F15" s="11">
        <f t="shared" si="1"/>
        <v>0</v>
      </c>
    </row>
    <row r="16" spans="1:7" x14ac:dyDescent="0.2">
      <c r="A16" s="151" t="s">
        <v>49</v>
      </c>
      <c r="B16" s="152"/>
      <c r="C16" s="19" t="s">
        <v>50</v>
      </c>
      <c r="D16" s="20">
        <v>2.5000000000000001E-2</v>
      </c>
      <c r="E16" s="11">
        <f t="shared" si="0"/>
        <v>0</v>
      </c>
      <c r="F16" s="11">
        <f t="shared" si="1"/>
        <v>0</v>
      </c>
    </row>
    <row r="17" spans="1:6" x14ac:dyDescent="0.2">
      <c r="A17" s="151" t="s">
        <v>51</v>
      </c>
      <c r="B17" s="152"/>
      <c r="C17" s="19" t="s">
        <v>52</v>
      </c>
      <c r="D17" s="20">
        <v>1.4999999999999999E-2</v>
      </c>
      <c r="E17" s="11">
        <f t="shared" si="0"/>
        <v>0</v>
      </c>
      <c r="F17" s="11">
        <f t="shared" si="1"/>
        <v>0</v>
      </c>
    </row>
    <row r="18" spans="1:6" x14ac:dyDescent="0.2">
      <c r="A18" s="151" t="s">
        <v>53</v>
      </c>
      <c r="B18" s="152"/>
      <c r="C18" s="19" t="s">
        <v>54</v>
      </c>
      <c r="D18" s="20">
        <v>0.01</v>
      </c>
      <c r="E18" s="11">
        <f t="shared" si="0"/>
        <v>0</v>
      </c>
      <c r="F18" s="11">
        <f t="shared" si="1"/>
        <v>0</v>
      </c>
    </row>
    <row r="19" spans="1:6" x14ac:dyDescent="0.2">
      <c r="A19" s="151" t="s">
        <v>55</v>
      </c>
      <c r="B19" s="152"/>
      <c r="C19" s="19" t="s">
        <v>56</v>
      </c>
      <c r="D19" s="20">
        <v>2E-3</v>
      </c>
      <c r="E19" s="11">
        <f t="shared" si="0"/>
        <v>0</v>
      </c>
      <c r="F19" s="11">
        <f t="shared" si="1"/>
        <v>0</v>
      </c>
    </row>
    <row r="20" spans="1:6" ht="30" x14ac:dyDescent="0.2">
      <c r="A20" s="151" t="s">
        <v>57</v>
      </c>
      <c r="B20" s="152"/>
      <c r="C20" s="19" t="s">
        <v>58</v>
      </c>
      <c r="D20" s="20">
        <v>2.2700000000000001E-2</v>
      </c>
      <c r="E20" s="11">
        <f t="shared" si="0"/>
        <v>0</v>
      </c>
      <c r="F20" s="11">
        <f t="shared" si="1"/>
        <v>0</v>
      </c>
    </row>
    <row r="21" spans="1:6" x14ac:dyDescent="0.2">
      <c r="A21" s="151" t="s">
        <v>59</v>
      </c>
      <c r="B21" s="152"/>
      <c r="C21" s="19" t="s">
        <v>60</v>
      </c>
      <c r="D21" s="20">
        <v>6.0000000000000001E-3</v>
      </c>
      <c r="E21" s="11">
        <f t="shared" si="0"/>
        <v>0</v>
      </c>
      <c r="F21" s="11">
        <f t="shared" si="1"/>
        <v>0</v>
      </c>
    </row>
    <row r="22" spans="1:6" x14ac:dyDescent="0.2">
      <c r="A22" s="160" t="s">
        <v>61</v>
      </c>
      <c r="B22" s="161"/>
      <c r="C22" s="162"/>
      <c r="D22" s="21">
        <f>SUM(D14:D21)</f>
        <v>0.36070000000000008</v>
      </c>
      <c r="E22" s="22">
        <f>SUM(E14:E21)</f>
        <v>0</v>
      </c>
      <c r="F22" s="23">
        <f t="shared" si="1"/>
        <v>0</v>
      </c>
    </row>
    <row r="23" spans="1:6" x14ac:dyDescent="0.2">
      <c r="A23" s="174" t="s">
        <v>62</v>
      </c>
      <c r="B23" s="175"/>
      <c r="C23" s="176"/>
      <c r="D23" s="16" t="s">
        <v>43</v>
      </c>
      <c r="E23" s="17" t="s">
        <v>44</v>
      </c>
      <c r="F23" s="18" t="s">
        <v>44</v>
      </c>
    </row>
    <row r="24" spans="1:6" x14ac:dyDescent="0.2">
      <c r="A24" s="151" t="s">
        <v>63</v>
      </c>
      <c r="B24" s="152"/>
      <c r="C24" s="19" t="s">
        <v>64</v>
      </c>
      <c r="D24" s="20">
        <v>8.3299999999999999E-2</v>
      </c>
      <c r="E24" s="24">
        <f>D24*$E$11</f>
        <v>0</v>
      </c>
      <c r="F24" s="24">
        <v>0</v>
      </c>
    </row>
    <row r="25" spans="1:6" x14ac:dyDescent="0.2">
      <c r="A25" s="160" t="s">
        <v>65</v>
      </c>
      <c r="B25" s="161"/>
      <c r="C25" s="162"/>
      <c r="D25" s="21">
        <f>SUM(D24)</f>
        <v>8.3299999999999999E-2</v>
      </c>
      <c r="E25" s="25">
        <f>SUM(E24)</f>
        <v>0</v>
      </c>
      <c r="F25" s="26">
        <v>0</v>
      </c>
    </row>
    <row r="26" spans="1:6" x14ac:dyDescent="0.2">
      <c r="A26" s="163" t="s">
        <v>66</v>
      </c>
      <c r="B26" s="164"/>
      <c r="C26" s="165"/>
      <c r="D26" s="16" t="s">
        <v>43</v>
      </c>
      <c r="E26" s="17" t="s">
        <v>44</v>
      </c>
      <c r="F26" s="18" t="s">
        <v>44</v>
      </c>
    </row>
    <row r="27" spans="1:6" x14ac:dyDescent="0.2">
      <c r="A27" s="151" t="s">
        <v>67</v>
      </c>
      <c r="B27" s="152"/>
      <c r="C27" s="19" t="s">
        <v>68</v>
      </c>
      <c r="D27" s="20">
        <v>1.4999999999999999E-2</v>
      </c>
      <c r="E27" s="24">
        <f>D27*$E$11</f>
        <v>0</v>
      </c>
      <c r="F27" s="24">
        <f>E27</f>
        <v>0</v>
      </c>
    </row>
    <row r="28" spans="1:6" x14ac:dyDescent="0.2">
      <c r="A28" s="151" t="s">
        <v>69</v>
      </c>
      <c r="B28" s="152"/>
      <c r="C28" s="19" t="s">
        <v>70</v>
      </c>
      <c r="D28" s="20">
        <v>8.9999999999999993E-3</v>
      </c>
      <c r="E28" s="24">
        <f>D28*$E$11</f>
        <v>0</v>
      </c>
      <c r="F28" s="24">
        <f>E28</f>
        <v>0</v>
      </c>
    </row>
    <row r="29" spans="1:6" x14ac:dyDescent="0.2">
      <c r="A29" s="151" t="s">
        <v>71</v>
      </c>
      <c r="B29" s="152"/>
      <c r="C29" s="19" t="s">
        <v>72</v>
      </c>
      <c r="D29" s="20">
        <v>0.01</v>
      </c>
      <c r="E29" s="24">
        <f>D29*$E$11</f>
        <v>0</v>
      </c>
      <c r="F29" s="24">
        <f>E29</f>
        <v>0</v>
      </c>
    </row>
    <row r="30" spans="1:6" x14ac:dyDescent="0.2">
      <c r="A30" s="151" t="s">
        <v>73</v>
      </c>
      <c r="B30" s="152"/>
      <c r="C30" s="19" t="s">
        <v>74</v>
      </c>
      <c r="D30" s="20">
        <v>5.0000000000000001E-3</v>
      </c>
      <c r="E30" s="24">
        <f>D30*$E$11</f>
        <v>0</v>
      </c>
      <c r="F30" s="24">
        <f>E30</f>
        <v>0</v>
      </c>
    </row>
    <row r="31" spans="1:6" x14ac:dyDescent="0.2">
      <c r="A31" s="151" t="s">
        <v>75</v>
      </c>
      <c r="B31" s="152"/>
      <c r="C31" s="19" t="s">
        <v>76</v>
      </c>
      <c r="D31" s="20">
        <v>2.5000000000000001E-2</v>
      </c>
      <c r="E31" s="24">
        <f>D31*$E$11</f>
        <v>0</v>
      </c>
      <c r="F31" s="24">
        <f>E31</f>
        <v>0</v>
      </c>
    </row>
    <row r="32" spans="1:6" x14ac:dyDescent="0.2">
      <c r="A32" s="160" t="s">
        <v>65</v>
      </c>
      <c r="B32" s="161"/>
      <c r="C32" s="162"/>
      <c r="D32" s="21">
        <f>SUM(D27:D31)</f>
        <v>6.4000000000000001E-2</v>
      </c>
      <c r="E32" s="25">
        <f>SUM(E27:E31)</f>
        <v>0</v>
      </c>
      <c r="F32" s="26">
        <f>SUM(F27:F31)</f>
        <v>0</v>
      </c>
    </row>
    <row r="33" spans="1:6" x14ac:dyDescent="0.2">
      <c r="A33" s="177" t="s">
        <v>77</v>
      </c>
      <c r="B33" s="178"/>
      <c r="C33" s="179"/>
      <c r="D33" s="16" t="s">
        <v>43</v>
      </c>
      <c r="E33" s="17" t="s">
        <v>44</v>
      </c>
      <c r="F33" s="18" t="s">
        <v>44</v>
      </c>
    </row>
    <row r="34" spans="1:6" x14ac:dyDescent="0.2">
      <c r="A34" s="151" t="s">
        <v>78</v>
      </c>
      <c r="B34" s="152"/>
      <c r="C34" s="19" t="s">
        <v>79</v>
      </c>
      <c r="D34" s="20">
        <v>2.7799999999999998E-2</v>
      </c>
      <c r="E34" s="24">
        <f>D34*$E$11</f>
        <v>0</v>
      </c>
      <c r="F34" s="24">
        <f>E34</f>
        <v>0</v>
      </c>
    </row>
    <row r="35" spans="1:6" x14ac:dyDescent="0.2">
      <c r="A35" s="151" t="s">
        <v>80</v>
      </c>
      <c r="B35" s="152"/>
      <c r="C35" s="19" t="s">
        <v>81</v>
      </c>
      <c r="D35" s="20">
        <v>8.3299999999999999E-2</v>
      </c>
      <c r="E35" s="24">
        <f>D35*$E$11</f>
        <v>0</v>
      </c>
      <c r="F35" s="24">
        <f>E35</f>
        <v>0</v>
      </c>
    </row>
    <row r="36" spans="1:6" x14ac:dyDescent="0.2">
      <c r="A36" s="160" t="s">
        <v>82</v>
      </c>
      <c r="B36" s="161"/>
      <c r="C36" s="162"/>
      <c r="D36" s="21">
        <f>SUM(D34:D35)</f>
        <v>0.1111</v>
      </c>
      <c r="E36" s="25">
        <f>SUM(E34:E35)</f>
        <v>0</v>
      </c>
      <c r="F36" s="25">
        <v>0</v>
      </c>
    </row>
    <row r="37" spans="1:6" x14ac:dyDescent="0.2">
      <c r="A37" s="177" t="s">
        <v>83</v>
      </c>
      <c r="B37" s="178"/>
      <c r="C37" s="179"/>
      <c r="D37" s="16" t="s">
        <v>43</v>
      </c>
      <c r="E37" s="17" t="s">
        <v>44</v>
      </c>
      <c r="F37" s="18" t="s">
        <v>44</v>
      </c>
    </row>
    <row r="38" spans="1:6" ht="30.75" customHeight="1" x14ac:dyDescent="0.2">
      <c r="A38" s="180" t="s">
        <v>84</v>
      </c>
      <c r="B38" s="181"/>
      <c r="C38" s="19" t="s">
        <v>85</v>
      </c>
      <c r="D38" s="27">
        <v>2.5000000000000001E-2</v>
      </c>
      <c r="E38" s="24">
        <f>D38*$E$11</f>
        <v>0</v>
      </c>
      <c r="F38" s="24">
        <f>E38</f>
        <v>0</v>
      </c>
    </row>
    <row r="39" spans="1:6" ht="30" x14ac:dyDescent="0.2">
      <c r="A39" s="180" t="s">
        <v>86</v>
      </c>
      <c r="B39" s="181"/>
      <c r="C39" s="19" t="s">
        <v>87</v>
      </c>
      <c r="D39" s="27">
        <v>0.01</v>
      </c>
      <c r="E39" s="24">
        <f>D39*$E$11</f>
        <v>0</v>
      </c>
      <c r="F39" s="24">
        <f>E39</f>
        <v>0</v>
      </c>
    </row>
    <row r="40" spans="1:6" ht="45" x14ac:dyDescent="0.2">
      <c r="A40" s="180" t="s">
        <v>88</v>
      </c>
      <c r="B40" s="181"/>
      <c r="C40" s="28" t="s">
        <v>89</v>
      </c>
      <c r="D40" s="27">
        <v>6.0000000000000001E-3</v>
      </c>
      <c r="E40" s="24">
        <f>D40*$E$11</f>
        <v>0</v>
      </c>
      <c r="F40" s="24">
        <f>E40</f>
        <v>0</v>
      </c>
    </row>
    <row r="41" spans="1:6" x14ac:dyDescent="0.2">
      <c r="A41" s="160" t="s">
        <v>90</v>
      </c>
      <c r="B41" s="161"/>
      <c r="C41" s="162"/>
      <c r="D41" s="21">
        <f>SUM(D38:D40)</f>
        <v>4.1000000000000002E-2</v>
      </c>
      <c r="E41" s="25">
        <f>SUM(E38:E40)</f>
        <v>0</v>
      </c>
      <c r="F41" s="25">
        <f>SUM(F38:F40)</f>
        <v>0</v>
      </c>
    </row>
    <row r="42" spans="1:6" x14ac:dyDescent="0.2">
      <c r="A42" s="171" t="s">
        <v>91</v>
      </c>
      <c r="B42" s="172"/>
      <c r="C42" s="173"/>
      <c r="D42" s="16" t="s">
        <v>43</v>
      </c>
      <c r="E42" s="17" t="s">
        <v>44</v>
      </c>
      <c r="F42" s="18" t="s">
        <v>44</v>
      </c>
    </row>
    <row r="43" spans="1:6" ht="30" x14ac:dyDescent="0.2">
      <c r="A43" s="180" t="s">
        <v>92</v>
      </c>
      <c r="B43" s="181"/>
      <c r="C43" s="19" t="s">
        <v>93</v>
      </c>
      <c r="D43" s="27">
        <v>0.03</v>
      </c>
      <c r="E43" s="24">
        <f>D43*$E$11</f>
        <v>0</v>
      </c>
      <c r="F43" s="24">
        <f>E43</f>
        <v>0</v>
      </c>
    </row>
    <row r="44" spans="1:6" ht="45" x14ac:dyDescent="0.2">
      <c r="A44" s="180" t="s">
        <v>94</v>
      </c>
      <c r="B44" s="181"/>
      <c r="C44" s="28" t="s">
        <v>95</v>
      </c>
      <c r="D44" s="27">
        <v>1.4999999999999999E-2</v>
      </c>
      <c r="E44" s="24">
        <f>D44*$E$11</f>
        <v>0</v>
      </c>
      <c r="F44" s="24">
        <f>E44</f>
        <v>0</v>
      </c>
    </row>
    <row r="45" spans="1:6" ht="30" x14ac:dyDescent="0.2">
      <c r="A45" s="180" t="s">
        <v>96</v>
      </c>
      <c r="B45" s="181"/>
      <c r="C45" s="19" t="s">
        <v>97</v>
      </c>
      <c r="D45" s="27">
        <v>0.01</v>
      </c>
      <c r="E45" s="24">
        <f>D45*$E$11</f>
        <v>0</v>
      </c>
      <c r="F45" s="24">
        <f>E45</f>
        <v>0</v>
      </c>
    </row>
    <row r="46" spans="1:6" x14ac:dyDescent="0.2">
      <c r="A46" s="160" t="s">
        <v>98</v>
      </c>
      <c r="B46" s="161"/>
      <c r="C46" s="162"/>
      <c r="D46" s="21">
        <f>SUM(D43:D45)</f>
        <v>5.5E-2</v>
      </c>
      <c r="E46" s="25">
        <f>SUM(E43:E45)</f>
        <v>0</v>
      </c>
      <c r="F46" s="25">
        <f>SUM(F43:F45)</f>
        <v>0</v>
      </c>
    </row>
    <row r="47" spans="1:6" x14ac:dyDescent="0.2">
      <c r="A47" s="168" t="s">
        <v>99</v>
      </c>
      <c r="B47" s="169"/>
      <c r="C47" s="170"/>
      <c r="D47" s="16" t="s">
        <v>43</v>
      </c>
      <c r="E47" s="17" t="s">
        <v>44</v>
      </c>
      <c r="F47" s="18" t="s">
        <v>44</v>
      </c>
    </row>
    <row r="49" spans="1:6" x14ac:dyDescent="0.2">
      <c r="A49" s="30" t="s">
        <v>100</v>
      </c>
      <c r="B49" s="190" t="s">
        <v>101</v>
      </c>
      <c r="C49" s="191"/>
      <c r="D49" s="31">
        <f>D22*(D25+D36)</f>
        <v>7.0120080000000015E-2</v>
      </c>
      <c r="E49" s="32">
        <f>D49*$E$11</f>
        <v>0</v>
      </c>
      <c r="F49" s="33">
        <f>E49</f>
        <v>0</v>
      </c>
    </row>
    <row r="50" spans="1:6" x14ac:dyDescent="0.2">
      <c r="A50" s="192" t="s">
        <v>102</v>
      </c>
      <c r="B50" s="193"/>
      <c r="C50" s="194"/>
      <c r="D50" s="34">
        <f>SUM(D49)</f>
        <v>7.0120080000000015E-2</v>
      </c>
      <c r="E50" s="35">
        <f>SUM(E49)</f>
        <v>0</v>
      </c>
      <c r="F50" s="36">
        <f>E50</f>
        <v>0</v>
      </c>
    </row>
    <row r="51" spans="1:6" ht="15" customHeight="1" x14ac:dyDescent="0.2">
      <c r="A51" s="139" t="s">
        <v>103</v>
      </c>
      <c r="B51" s="140"/>
      <c r="C51" s="156"/>
      <c r="D51" s="37">
        <f>D50+D46+D41+D36+D32+D25+D22</f>
        <v>0.7852200800000001</v>
      </c>
      <c r="E51" s="38">
        <f>E50+E46+E41+E36+E32+E25+E22</f>
        <v>0</v>
      </c>
      <c r="F51" s="39">
        <f>E51</f>
        <v>0</v>
      </c>
    </row>
    <row r="52" spans="1:6" x14ac:dyDescent="0.2">
      <c r="A52" s="131" t="s">
        <v>104</v>
      </c>
      <c r="B52" s="132"/>
      <c r="C52" s="132"/>
      <c r="D52" s="132"/>
      <c r="E52" s="132"/>
      <c r="F52" s="133"/>
    </row>
    <row r="53" spans="1:6" x14ac:dyDescent="0.2">
      <c r="A53" s="157" t="s">
        <v>105</v>
      </c>
      <c r="B53" s="158"/>
      <c r="C53" s="159"/>
      <c r="D53" s="40" t="s">
        <v>106</v>
      </c>
      <c r="E53" s="41" t="s">
        <v>107</v>
      </c>
      <c r="F53" s="42" t="s">
        <v>108</v>
      </c>
    </row>
    <row r="54" spans="1:6" x14ac:dyDescent="0.2">
      <c r="A54" s="10">
        <v>1</v>
      </c>
      <c r="B54" s="129" t="s">
        <v>109</v>
      </c>
      <c r="C54" s="130"/>
      <c r="D54" s="43">
        <v>21</v>
      </c>
      <c r="E54" s="33"/>
      <c r="F54" s="33">
        <f>E54*D54</f>
        <v>0</v>
      </c>
    </row>
    <row r="55" spans="1:6" x14ac:dyDescent="0.25">
      <c r="A55" s="10">
        <v>2</v>
      </c>
      <c r="B55" s="129" t="s">
        <v>110</v>
      </c>
      <c r="C55" s="130"/>
      <c r="D55" s="44"/>
      <c r="E55" s="45"/>
      <c r="F55" s="33">
        <f>-(E11*6%)</f>
        <v>0</v>
      </c>
    </row>
    <row r="56" spans="1:6" x14ac:dyDescent="0.25">
      <c r="A56" s="10">
        <v>3</v>
      </c>
      <c r="B56" s="129" t="s">
        <v>111</v>
      </c>
      <c r="C56" s="130"/>
      <c r="D56" s="44"/>
      <c r="E56" s="45"/>
      <c r="F56" s="33">
        <f>SUM(F54:F55)</f>
        <v>0</v>
      </c>
    </row>
    <row r="57" spans="1:6" x14ac:dyDescent="0.25">
      <c r="A57" s="10">
        <v>4</v>
      </c>
      <c r="B57" s="129" t="s">
        <v>112</v>
      </c>
      <c r="C57" s="130"/>
      <c r="D57" s="44"/>
      <c r="E57" s="45"/>
      <c r="F57" s="33">
        <f>-F56*9.25%</f>
        <v>0</v>
      </c>
    </row>
    <row r="58" spans="1:6" x14ac:dyDescent="0.25">
      <c r="A58" s="103"/>
      <c r="B58" s="142" t="s">
        <v>113</v>
      </c>
      <c r="C58" s="143"/>
      <c r="D58" s="105"/>
      <c r="E58" s="104"/>
      <c r="F58" s="106">
        <f>SUM(F56:F57)</f>
        <v>0</v>
      </c>
    </row>
    <row r="59" spans="1:6" ht="30" x14ac:dyDescent="0.2">
      <c r="A59" s="126" t="s">
        <v>114</v>
      </c>
      <c r="B59" s="127"/>
      <c r="C59" s="128"/>
      <c r="D59" s="40" t="s">
        <v>106</v>
      </c>
      <c r="E59" s="47" t="s">
        <v>115</v>
      </c>
      <c r="F59" s="42" t="s">
        <v>108</v>
      </c>
    </row>
    <row r="60" spans="1:6" x14ac:dyDescent="0.2">
      <c r="A60" s="10">
        <v>1</v>
      </c>
      <c r="B60" s="129" t="s">
        <v>116</v>
      </c>
      <c r="C60" s="130"/>
      <c r="D60" s="43">
        <v>21</v>
      </c>
      <c r="E60" s="33"/>
      <c r="F60" s="33">
        <f>E60*D60</f>
        <v>0</v>
      </c>
    </row>
    <row r="61" spans="1:6" x14ac:dyDescent="0.25">
      <c r="A61" s="10">
        <v>2</v>
      </c>
      <c r="B61" s="129" t="s">
        <v>110</v>
      </c>
      <c r="C61" s="130"/>
      <c r="D61" s="44"/>
      <c r="E61" s="45"/>
      <c r="F61" s="33">
        <v>0</v>
      </c>
    </row>
    <row r="62" spans="1:6" x14ac:dyDescent="0.25">
      <c r="A62" s="10">
        <v>3</v>
      </c>
      <c r="B62" s="129" t="s">
        <v>111</v>
      </c>
      <c r="C62" s="130"/>
      <c r="D62" s="44"/>
      <c r="E62" s="45"/>
      <c r="F62" s="33">
        <f>SUM(F60:F61)</f>
        <v>0</v>
      </c>
    </row>
    <row r="63" spans="1:6" x14ac:dyDescent="0.25">
      <c r="A63" s="10">
        <v>4</v>
      </c>
      <c r="B63" s="129" t="s">
        <v>112</v>
      </c>
      <c r="C63" s="130"/>
      <c r="D63" s="44"/>
      <c r="E63" s="45"/>
      <c r="F63" s="33">
        <f>-F62*9.25%</f>
        <v>0</v>
      </c>
    </row>
    <row r="64" spans="1:6" x14ac:dyDescent="0.25">
      <c r="A64" s="103"/>
      <c r="B64" s="142" t="s">
        <v>117</v>
      </c>
      <c r="C64" s="143"/>
      <c r="D64" s="105"/>
      <c r="E64" s="104"/>
      <c r="F64" s="106">
        <f>SUM(F62:F63)</f>
        <v>0</v>
      </c>
    </row>
    <row r="65" spans="1:6" x14ac:dyDescent="0.2">
      <c r="A65" s="126" t="s">
        <v>118</v>
      </c>
      <c r="B65" s="127"/>
      <c r="C65" s="128"/>
      <c r="D65" s="40" t="s">
        <v>106</v>
      </c>
      <c r="E65" s="41" t="s">
        <v>107</v>
      </c>
      <c r="F65" s="42" t="s">
        <v>108</v>
      </c>
    </row>
    <row r="66" spans="1:6" x14ac:dyDescent="0.2">
      <c r="A66" s="10">
        <v>1</v>
      </c>
      <c r="B66" s="129" t="s">
        <v>119</v>
      </c>
      <c r="C66" s="130"/>
      <c r="D66" s="43">
        <v>1</v>
      </c>
      <c r="E66" s="33"/>
      <c r="F66" s="33">
        <f>E66*D66</f>
        <v>0</v>
      </c>
    </row>
    <row r="67" spans="1:6" x14ac:dyDescent="0.25">
      <c r="A67" s="10">
        <v>2</v>
      </c>
      <c r="B67" s="129" t="s">
        <v>110</v>
      </c>
      <c r="C67" s="130"/>
      <c r="D67" s="44"/>
      <c r="E67" s="45"/>
      <c r="F67" s="33">
        <v>0</v>
      </c>
    </row>
    <row r="68" spans="1:6" x14ac:dyDescent="0.25">
      <c r="A68" s="10">
        <v>3</v>
      </c>
      <c r="B68" s="129" t="s">
        <v>111</v>
      </c>
      <c r="C68" s="130"/>
      <c r="D68" s="44"/>
      <c r="E68" s="45"/>
      <c r="F68" s="33">
        <f>SUM(F66:F67)</f>
        <v>0</v>
      </c>
    </row>
    <row r="69" spans="1:6" x14ac:dyDescent="0.25">
      <c r="A69" s="10">
        <v>4</v>
      </c>
      <c r="B69" s="129" t="s">
        <v>112</v>
      </c>
      <c r="C69" s="130"/>
      <c r="D69" s="44"/>
      <c r="E69" s="45"/>
      <c r="F69" s="33">
        <f>-F68*9.25%</f>
        <v>0</v>
      </c>
    </row>
    <row r="70" spans="1:6" x14ac:dyDescent="0.25">
      <c r="A70" s="103"/>
      <c r="B70" s="142" t="s">
        <v>120</v>
      </c>
      <c r="C70" s="143"/>
      <c r="D70" s="105"/>
      <c r="E70" s="104"/>
      <c r="F70" s="106">
        <f>SUM(F68:F69)</f>
        <v>0</v>
      </c>
    </row>
    <row r="71" spans="1:6" ht="30" x14ac:dyDescent="0.2">
      <c r="A71" s="185" t="s">
        <v>121</v>
      </c>
      <c r="B71" s="186"/>
      <c r="C71" s="187"/>
      <c r="D71" s="40" t="s">
        <v>106</v>
      </c>
      <c r="E71" s="47" t="s">
        <v>115</v>
      </c>
      <c r="F71" s="42" t="s">
        <v>108</v>
      </c>
    </row>
    <row r="72" spans="1:6" x14ac:dyDescent="0.2">
      <c r="A72" s="10">
        <v>1</v>
      </c>
      <c r="B72" s="129" t="s">
        <v>122</v>
      </c>
      <c r="C72" s="130"/>
      <c r="D72" s="43">
        <v>1</v>
      </c>
      <c r="E72" s="33"/>
      <c r="F72" s="33">
        <f>E72*D72</f>
        <v>0</v>
      </c>
    </row>
    <row r="73" spans="1:6" x14ac:dyDescent="0.25">
      <c r="A73" s="10">
        <v>2</v>
      </c>
      <c r="B73" s="129" t="s">
        <v>110</v>
      </c>
      <c r="C73" s="130"/>
      <c r="D73" s="44"/>
      <c r="E73" s="45"/>
      <c r="F73" s="33"/>
    </row>
    <row r="74" spans="1:6" x14ac:dyDescent="0.25">
      <c r="A74" s="10">
        <v>3</v>
      </c>
      <c r="B74" s="129" t="s">
        <v>111</v>
      </c>
      <c r="C74" s="130"/>
      <c r="D74" s="44"/>
      <c r="E74" s="45"/>
      <c r="F74" s="33">
        <f>SUM(F72:F73)</f>
        <v>0</v>
      </c>
    </row>
    <row r="75" spans="1:6" x14ac:dyDescent="0.25">
      <c r="A75" s="10">
        <v>4</v>
      </c>
      <c r="B75" s="129" t="s">
        <v>112</v>
      </c>
      <c r="C75" s="130"/>
      <c r="D75" s="44"/>
      <c r="E75" s="45"/>
      <c r="F75" s="33">
        <v>0</v>
      </c>
    </row>
    <row r="76" spans="1:6" x14ac:dyDescent="0.25">
      <c r="A76" s="103"/>
      <c r="B76" s="142" t="s">
        <v>123</v>
      </c>
      <c r="C76" s="143"/>
      <c r="D76" s="105"/>
      <c r="E76" s="104"/>
      <c r="F76" s="106">
        <f>SUM(F74:F75)</f>
        <v>0</v>
      </c>
    </row>
    <row r="77" spans="1:6" x14ac:dyDescent="0.2">
      <c r="A77" s="126" t="s">
        <v>124</v>
      </c>
      <c r="B77" s="127"/>
      <c r="C77" s="128"/>
      <c r="D77" s="40" t="s">
        <v>106</v>
      </c>
      <c r="E77" s="41" t="s">
        <v>107</v>
      </c>
      <c r="F77" s="42" t="s">
        <v>108</v>
      </c>
    </row>
    <row r="78" spans="1:6" x14ac:dyDescent="0.2">
      <c r="A78" s="10">
        <v>1</v>
      </c>
      <c r="B78" s="129" t="s">
        <v>125</v>
      </c>
      <c r="C78" s="130"/>
      <c r="D78" s="43">
        <v>1</v>
      </c>
      <c r="E78" s="33"/>
      <c r="F78" s="33">
        <f>D78*E78</f>
        <v>0</v>
      </c>
    </row>
    <row r="79" spans="1:6" x14ac:dyDescent="0.25">
      <c r="A79" s="10">
        <v>2</v>
      </c>
      <c r="B79" s="129" t="s">
        <v>126</v>
      </c>
      <c r="C79" s="130"/>
      <c r="D79" s="48">
        <v>0</v>
      </c>
      <c r="E79" s="45"/>
      <c r="F79" s="33">
        <v>0</v>
      </c>
    </row>
    <row r="80" spans="1:6" x14ac:dyDescent="0.25">
      <c r="A80" s="103"/>
      <c r="B80" s="142" t="s">
        <v>127</v>
      </c>
      <c r="C80" s="143"/>
      <c r="D80" s="105"/>
      <c r="E80" s="104"/>
      <c r="F80" s="100">
        <f>SUM(F78:F79)</f>
        <v>0</v>
      </c>
    </row>
    <row r="81" spans="1:6" ht="30" x14ac:dyDescent="0.2">
      <c r="A81" s="126" t="s">
        <v>128</v>
      </c>
      <c r="B81" s="127"/>
      <c r="C81" s="128"/>
      <c r="D81" s="40" t="s">
        <v>106</v>
      </c>
      <c r="E81" s="47" t="s">
        <v>115</v>
      </c>
      <c r="F81" s="42" t="s">
        <v>108</v>
      </c>
    </row>
    <row r="82" spans="1:6" x14ac:dyDescent="0.2">
      <c r="A82" s="10">
        <v>1</v>
      </c>
      <c r="B82" s="129" t="s">
        <v>129</v>
      </c>
      <c r="C82" s="130"/>
      <c r="D82" s="43">
        <v>1</v>
      </c>
      <c r="E82" s="33"/>
      <c r="F82" s="33">
        <f>E82*D82</f>
        <v>0</v>
      </c>
    </row>
    <row r="83" spans="1:6" x14ac:dyDescent="0.25">
      <c r="A83" s="10">
        <v>2</v>
      </c>
      <c r="B83" s="129" t="s">
        <v>110</v>
      </c>
      <c r="C83" s="130"/>
      <c r="D83" s="44"/>
      <c r="E83" s="45"/>
      <c r="F83" s="33">
        <v>0</v>
      </c>
    </row>
    <row r="84" spans="1:6" x14ac:dyDescent="0.25">
      <c r="A84" s="10">
        <v>3</v>
      </c>
      <c r="B84" s="129" t="s">
        <v>111</v>
      </c>
      <c r="C84" s="130"/>
      <c r="D84" s="44"/>
      <c r="E84" s="45"/>
      <c r="F84" s="33">
        <f>SUM(F82:F83)</f>
        <v>0</v>
      </c>
    </row>
    <row r="85" spans="1:6" x14ac:dyDescent="0.25">
      <c r="A85" s="10">
        <v>4</v>
      </c>
      <c r="B85" s="129" t="s">
        <v>112</v>
      </c>
      <c r="C85" s="130"/>
      <c r="D85" s="44"/>
      <c r="E85" s="45"/>
      <c r="F85" s="33">
        <v>0</v>
      </c>
    </row>
    <row r="86" spans="1:6" x14ac:dyDescent="0.25">
      <c r="A86" s="103"/>
      <c r="B86" s="142" t="s">
        <v>130</v>
      </c>
      <c r="C86" s="143"/>
      <c r="D86" s="105"/>
      <c r="E86" s="104"/>
      <c r="F86" s="100">
        <f>SUM(F84:F85)</f>
        <v>0</v>
      </c>
    </row>
    <row r="87" spans="1:6" ht="30" x14ac:dyDescent="0.2">
      <c r="A87" s="126" t="s">
        <v>131</v>
      </c>
      <c r="B87" s="127"/>
      <c r="C87" s="128"/>
      <c r="D87" s="40" t="s">
        <v>106</v>
      </c>
      <c r="E87" s="47" t="s">
        <v>115</v>
      </c>
      <c r="F87" s="42" t="s">
        <v>108</v>
      </c>
    </row>
    <row r="88" spans="1:6" x14ac:dyDescent="0.2">
      <c r="A88" s="10">
        <v>1</v>
      </c>
      <c r="B88" s="129" t="s">
        <v>131</v>
      </c>
      <c r="C88" s="130"/>
      <c r="D88" s="43">
        <v>1</v>
      </c>
      <c r="E88" s="33"/>
      <c r="F88" s="33">
        <f>E88*D88</f>
        <v>0</v>
      </c>
    </row>
    <row r="89" spans="1:6" x14ac:dyDescent="0.25">
      <c r="A89" s="10">
        <v>2</v>
      </c>
      <c r="B89" s="129" t="s">
        <v>110</v>
      </c>
      <c r="C89" s="130"/>
      <c r="D89" s="44"/>
      <c r="E89" s="45"/>
      <c r="F89" s="33">
        <v>0</v>
      </c>
    </row>
    <row r="90" spans="1:6" x14ac:dyDescent="0.25">
      <c r="A90" s="10">
        <v>3</v>
      </c>
      <c r="B90" s="129" t="s">
        <v>111</v>
      </c>
      <c r="C90" s="130"/>
      <c r="D90" s="44"/>
      <c r="E90" s="45"/>
      <c r="F90" s="33">
        <f>SUM(F88:F89)</f>
        <v>0</v>
      </c>
    </row>
    <row r="91" spans="1:6" x14ac:dyDescent="0.25">
      <c r="A91" s="10">
        <v>4</v>
      </c>
      <c r="B91" s="129" t="s">
        <v>112</v>
      </c>
      <c r="C91" s="130"/>
      <c r="D91" s="44"/>
      <c r="E91" s="45"/>
      <c r="F91" s="33">
        <v>0</v>
      </c>
    </row>
    <row r="92" spans="1:6" x14ac:dyDescent="0.25">
      <c r="A92" s="103"/>
      <c r="B92" s="142" t="s">
        <v>130</v>
      </c>
      <c r="C92" s="143"/>
      <c r="D92" s="105"/>
      <c r="E92" s="104"/>
      <c r="F92" s="100">
        <f>SUM(F90:F91)</f>
        <v>0</v>
      </c>
    </row>
    <row r="93" spans="1:6" ht="30" x14ac:dyDescent="0.2">
      <c r="A93" s="126" t="s">
        <v>132</v>
      </c>
      <c r="B93" s="127"/>
      <c r="C93" s="128"/>
      <c r="D93" s="40" t="s">
        <v>106</v>
      </c>
      <c r="E93" s="47" t="s">
        <v>115</v>
      </c>
      <c r="F93" s="42" t="s">
        <v>108</v>
      </c>
    </row>
    <row r="94" spans="1:6" x14ac:dyDescent="0.2">
      <c r="A94" s="10">
        <v>1</v>
      </c>
      <c r="B94" s="129" t="s">
        <v>132</v>
      </c>
      <c r="C94" s="130"/>
      <c r="D94" s="43">
        <v>1</v>
      </c>
      <c r="E94" s="33"/>
      <c r="F94" s="33">
        <f>E94*D94</f>
        <v>0</v>
      </c>
    </row>
    <row r="95" spans="1:6" x14ac:dyDescent="0.25">
      <c r="A95" s="10">
        <v>2</v>
      </c>
      <c r="B95" s="129" t="s">
        <v>110</v>
      </c>
      <c r="C95" s="130"/>
      <c r="D95" s="44"/>
      <c r="E95" s="45"/>
      <c r="F95" s="33">
        <v>0</v>
      </c>
    </row>
    <row r="96" spans="1:6" x14ac:dyDescent="0.25">
      <c r="A96" s="10">
        <v>3</v>
      </c>
      <c r="B96" s="129" t="s">
        <v>111</v>
      </c>
      <c r="C96" s="130"/>
      <c r="D96" s="44"/>
      <c r="E96" s="45"/>
      <c r="F96" s="33">
        <f>SUM(F94:F95)</f>
        <v>0</v>
      </c>
    </row>
    <row r="97" spans="1:11" x14ac:dyDescent="0.25">
      <c r="A97" s="10">
        <v>4</v>
      </c>
      <c r="B97" s="129" t="s">
        <v>112</v>
      </c>
      <c r="C97" s="130"/>
      <c r="D97" s="44"/>
      <c r="E97" s="45"/>
      <c r="F97" s="33">
        <v>0</v>
      </c>
    </row>
    <row r="98" spans="1:11" x14ac:dyDescent="0.25">
      <c r="A98" s="103"/>
      <c r="B98" s="142" t="s">
        <v>130</v>
      </c>
      <c r="C98" s="143"/>
      <c r="D98" s="102"/>
      <c r="E98" s="101"/>
      <c r="F98" s="100">
        <f>SUM(F96:F97)</f>
        <v>0</v>
      </c>
    </row>
    <row r="99" spans="1:11" ht="15" customHeight="1" x14ac:dyDescent="0.2">
      <c r="A99" s="211" t="s">
        <v>133</v>
      </c>
      <c r="B99" s="212"/>
      <c r="C99" s="212"/>
      <c r="D99" s="213"/>
      <c r="E99" s="99">
        <v>0</v>
      </c>
      <c r="F99" s="98">
        <f>F86+F80+F76+F70+F64+F58+F92+F98</f>
        <v>0</v>
      </c>
    </row>
    <row r="100" spans="1:11" ht="55.5" customHeight="1" x14ac:dyDescent="0.2">
      <c r="A100" s="153" t="s">
        <v>134</v>
      </c>
      <c r="B100" s="154"/>
      <c r="C100" s="154"/>
      <c r="D100" s="154"/>
      <c r="E100" s="154"/>
      <c r="F100" s="155"/>
      <c r="G100" s="52"/>
      <c r="H100" s="52"/>
      <c r="I100" s="52"/>
    </row>
    <row r="101" spans="1:11" x14ac:dyDescent="0.2">
      <c r="A101" s="209" t="s">
        <v>135</v>
      </c>
      <c r="B101" s="210"/>
      <c r="C101" s="210"/>
      <c r="D101" s="210"/>
      <c r="E101" s="210"/>
      <c r="F101" s="210"/>
      <c r="G101" s="52"/>
    </row>
    <row r="102" spans="1:11" ht="30" x14ac:dyDescent="0.2">
      <c r="A102" s="196" t="s">
        <v>1</v>
      </c>
      <c r="B102" s="197"/>
      <c r="C102" s="7" t="s">
        <v>136</v>
      </c>
      <c r="D102" s="85" t="s">
        <v>137</v>
      </c>
      <c r="E102" s="53" t="s">
        <v>106</v>
      </c>
      <c r="F102" s="7" t="s">
        <v>138</v>
      </c>
      <c r="G102" s="52"/>
      <c r="K102" s="54"/>
    </row>
    <row r="103" spans="1:11" x14ac:dyDescent="0.2">
      <c r="A103" s="198" t="s">
        <v>139</v>
      </c>
      <c r="B103" s="199"/>
      <c r="C103" s="97"/>
      <c r="D103" s="86">
        <v>6</v>
      </c>
      <c r="E103" s="86">
        <v>3</v>
      </c>
      <c r="F103" s="55">
        <f t="shared" ref="F103:F109" si="2">C103/D103*E103</f>
        <v>0</v>
      </c>
      <c r="G103" s="52"/>
    </row>
    <row r="104" spans="1:11" x14ac:dyDescent="0.2">
      <c r="A104" s="198" t="s">
        <v>140</v>
      </c>
      <c r="B104" s="199"/>
      <c r="C104" s="97"/>
      <c r="D104" s="86">
        <v>6</v>
      </c>
      <c r="E104" s="86">
        <v>3</v>
      </c>
      <c r="F104" s="55">
        <f t="shared" si="2"/>
        <v>0</v>
      </c>
      <c r="G104" s="52"/>
    </row>
    <row r="105" spans="1:11" x14ac:dyDescent="0.2">
      <c r="A105" s="198" t="s">
        <v>141</v>
      </c>
      <c r="B105" s="199"/>
      <c r="C105" s="97"/>
      <c r="D105" s="86">
        <v>6</v>
      </c>
      <c r="E105" s="86">
        <v>3</v>
      </c>
      <c r="F105" s="55">
        <f t="shared" si="2"/>
        <v>0</v>
      </c>
      <c r="G105" s="52"/>
    </row>
    <row r="106" spans="1:11" x14ac:dyDescent="0.2">
      <c r="A106" s="198" t="s">
        <v>142</v>
      </c>
      <c r="B106" s="199"/>
      <c r="C106" s="97"/>
      <c r="D106" s="86">
        <v>6</v>
      </c>
      <c r="E106" s="86">
        <v>3</v>
      </c>
      <c r="F106" s="55">
        <f t="shared" si="2"/>
        <v>0</v>
      </c>
      <c r="G106" s="52"/>
    </row>
    <row r="107" spans="1:11" x14ac:dyDescent="0.2">
      <c r="A107" s="198" t="s">
        <v>143</v>
      </c>
      <c r="B107" s="199"/>
      <c r="C107" s="97"/>
      <c r="D107" s="86">
        <v>6</v>
      </c>
      <c r="E107" s="86">
        <v>3</v>
      </c>
      <c r="F107" s="55">
        <f t="shared" si="2"/>
        <v>0</v>
      </c>
      <c r="G107" s="52"/>
    </row>
    <row r="108" spans="1:11" x14ac:dyDescent="0.2">
      <c r="A108" s="198" t="s">
        <v>144</v>
      </c>
      <c r="B108" s="199"/>
      <c r="C108" s="97"/>
      <c r="D108" s="86">
        <v>6</v>
      </c>
      <c r="E108" s="86">
        <v>3</v>
      </c>
      <c r="F108" s="55">
        <f t="shared" si="2"/>
        <v>0</v>
      </c>
      <c r="G108" s="52"/>
    </row>
    <row r="109" spans="1:11" x14ac:dyDescent="0.2">
      <c r="A109" s="198"/>
      <c r="B109" s="199"/>
      <c r="C109" s="97"/>
      <c r="D109" s="86">
        <v>6</v>
      </c>
      <c r="E109" s="86">
        <v>3</v>
      </c>
      <c r="F109" s="55">
        <f t="shared" si="2"/>
        <v>0</v>
      </c>
      <c r="G109" s="52"/>
    </row>
    <row r="110" spans="1:11" x14ac:dyDescent="0.2">
      <c r="A110" s="137" t="s">
        <v>145</v>
      </c>
      <c r="B110" s="138"/>
      <c r="C110" s="24"/>
      <c r="D110" s="87"/>
      <c r="E110" s="87"/>
      <c r="F110" s="55"/>
      <c r="G110" s="52"/>
    </row>
    <row r="111" spans="1:11" x14ac:dyDescent="0.25">
      <c r="A111" s="144" t="s">
        <v>146</v>
      </c>
      <c r="B111" s="145"/>
      <c r="C111" s="12"/>
      <c r="D111" s="80"/>
      <c r="E111" s="80"/>
      <c r="F111" s="24">
        <f>SUM(F103:F110)</f>
        <v>0</v>
      </c>
      <c r="G111" s="52"/>
    </row>
    <row r="112" spans="1:11" x14ac:dyDescent="0.25">
      <c r="A112" s="137" t="s">
        <v>147</v>
      </c>
      <c r="B112" s="138"/>
      <c r="C112" s="12"/>
      <c r="D112" s="80"/>
      <c r="E112" s="80"/>
      <c r="F112" s="24">
        <f>-F111*9.25%</f>
        <v>0</v>
      </c>
      <c r="G112" s="52"/>
    </row>
    <row r="113" spans="1:7" x14ac:dyDescent="0.2">
      <c r="A113" s="134" t="s">
        <v>148</v>
      </c>
      <c r="B113" s="135"/>
      <c r="C113" s="135"/>
      <c r="D113" s="135"/>
      <c r="E113" s="136"/>
      <c r="F113" s="58">
        <f>SUM(F111:F112)</f>
        <v>0</v>
      </c>
      <c r="G113" s="52"/>
    </row>
    <row r="115" spans="1:7" ht="14.45" customHeight="1" x14ac:dyDescent="0.2">
      <c r="A115" s="148" t="s">
        <v>149</v>
      </c>
      <c r="B115" s="149"/>
      <c r="C115" s="149"/>
      <c r="D115" s="149"/>
      <c r="E115" s="149"/>
      <c r="F115" s="150"/>
    </row>
    <row r="116" spans="1:7" s="82" customFormat="1" ht="30" x14ac:dyDescent="0.2">
      <c r="A116" s="146" t="s">
        <v>1</v>
      </c>
      <c r="B116" s="147"/>
      <c r="C116" s="83" t="s">
        <v>150</v>
      </c>
      <c r="D116" s="84" t="s">
        <v>151</v>
      </c>
      <c r="E116" s="83" t="s">
        <v>106</v>
      </c>
      <c r="F116" s="83" t="s">
        <v>152</v>
      </c>
    </row>
    <row r="117" spans="1:7" x14ac:dyDescent="0.25">
      <c r="A117" s="57"/>
      <c r="B117" s="81"/>
      <c r="C117" s="59"/>
      <c r="D117" s="80">
        <v>1</v>
      </c>
      <c r="E117" s="96"/>
      <c r="F117" s="24">
        <f t="shared" ref="F117:F123" si="3">C117*E117/D117</f>
        <v>0</v>
      </c>
    </row>
    <row r="118" spans="1:7" x14ac:dyDescent="0.25">
      <c r="A118" s="57"/>
      <c r="B118" s="81"/>
      <c r="C118" s="59"/>
      <c r="D118" s="80">
        <v>1</v>
      </c>
      <c r="E118" s="96"/>
      <c r="F118" s="24">
        <f t="shared" si="3"/>
        <v>0</v>
      </c>
    </row>
    <row r="119" spans="1:7" x14ac:dyDescent="0.25">
      <c r="A119" s="57"/>
      <c r="B119" s="81"/>
      <c r="C119" s="59"/>
      <c r="D119" s="80">
        <v>1</v>
      </c>
      <c r="E119" s="96"/>
      <c r="F119" s="24">
        <f t="shared" si="3"/>
        <v>0</v>
      </c>
    </row>
    <row r="120" spans="1:7" x14ac:dyDescent="0.25">
      <c r="A120" s="57"/>
      <c r="B120" s="81"/>
      <c r="C120" s="59"/>
      <c r="D120" s="80">
        <v>1</v>
      </c>
      <c r="E120" s="96"/>
      <c r="F120" s="24">
        <f t="shared" si="3"/>
        <v>0</v>
      </c>
    </row>
    <row r="121" spans="1:7" x14ac:dyDescent="0.25">
      <c r="A121" s="57"/>
      <c r="B121" s="81"/>
      <c r="C121" s="59"/>
      <c r="D121" s="80">
        <v>1</v>
      </c>
      <c r="E121" s="96"/>
      <c r="F121" s="24">
        <f t="shared" si="3"/>
        <v>0</v>
      </c>
    </row>
    <row r="122" spans="1:7" x14ac:dyDescent="0.25">
      <c r="A122" s="57"/>
      <c r="B122" s="81"/>
      <c r="C122" s="59"/>
      <c r="D122" s="80">
        <v>1</v>
      </c>
      <c r="E122" s="96"/>
      <c r="F122" s="24">
        <f t="shared" si="3"/>
        <v>0</v>
      </c>
    </row>
    <row r="123" spans="1:7" x14ac:dyDescent="0.25">
      <c r="A123" s="57"/>
      <c r="B123" s="81"/>
      <c r="C123" s="59"/>
      <c r="D123" s="80">
        <v>1</v>
      </c>
      <c r="E123" s="96"/>
      <c r="F123" s="24">
        <f t="shared" si="3"/>
        <v>0</v>
      </c>
    </row>
    <row r="124" spans="1:7" x14ac:dyDescent="0.25">
      <c r="A124" s="57"/>
      <c r="B124" s="81"/>
      <c r="C124" s="12"/>
      <c r="D124" s="80"/>
      <c r="E124" s="95"/>
      <c r="F124" s="24"/>
    </row>
    <row r="125" spans="1:7" ht="14.45" customHeight="1" x14ac:dyDescent="0.25">
      <c r="A125" s="151" t="s">
        <v>145</v>
      </c>
      <c r="B125" s="152"/>
      <c r="C125" s="60"/>
      <c r="D125" s="80"/>
      <c r="E125" s="95"/>
      <c r="F125" s="24"/>
    </row>
    <row r="126" spans="1:7" ht="14.45" customHeight="1" x14ac:dyDescent="0.2">
      <c r="A126" s="139" t="s">
        <v>153</v>
      </c>
      <c r="B126" s="140"/>
      <c r="C126" s="140"/>
      <c r="D126" s="140"/>
      <c r="E126" s="156"/>
      <c r="F126" s="14">
        <f>SUM(F117:F125)</f>
        <v>0</v>
      </c>
    </row>
    <row r="127" spans="1:7" x14ac:dyDescent="0.2">
      <c r="A127" s="134" t="s">
        <v>154</v>
      </c>
      <c r="B127" s="135"/>
      <c r="C127" s="135"/>
      <c r="D127" s="135"/>
      <c r="E127" s="135"/>
      <c r="F127" s="135"/>
    </row>
    <row r="128" spans="1:7" x14ac:dyDescent="0.2">
      <c r="A128" s="68" t="s">
        <v>155</v>
      </c>
      <c r="B128" s="61"/>
      <c r="C128" s="61"/>
      <c r="D128" s="61"/>
      <c r="E128" s="61"/>
      <c r="F128" s="62" t="s">
        <v>44</v>
      </c>
    </row>
    <row r="129" spans="1:6" x14ac:dyDescent="0.2">
      <c r="A129" s="70" t="s">
        <v>156</v>
      </c>
      <c r="B129" s="63"/>
      <c r="C129" s="63"/>
      <c r="D129" s="63"/>
      <c r="E129" s="63"/>
      <c r="F129" s="64">
        <f>E11</f>
        <v>0</v>
      </c>
    </row>
    <row r="130" spans="1:6" x14ac:dyDescent="0.2">
      <c r="A130" s="70" t="s">
        <v>157</v>
      </c>
      <c r="B130" s="63"/>
      <c r="C130" s="63"/>
      <c r="D130" s="63"/>
      <c r="E130" s="63"/>
      <c r="F130" s="64">
        <f>E51</f>
        <v>0</v>
      </c>
    </row>
    <row r="131" spans="1:6" x14ac:dyDescent="0.2">
      <c r="A131" s="70" t="s">
        <v>158</v>
      </c>
      <c r="B131" s="63"/>
      <c r="C131" s="63"/>
      <c r="D131" s="63"/>
      <c r="E131" s="63"/>
      <c r="F131" s="64">
        <f>F58</f>
        <v>0</v>
      </c>
    </row>
    <row r="132" spans="1:6" x14ac:dyDescent="0.2">
      <c r="A132" s="70" t="s">
        <v>159</v>
      </c>
      <c r="B132" s="63"/>
      <c r="C132" s="63"/>
      <c r="D132" s="63"/>
      <c r="E132" s="63"/>
      <c r="F132" s="64">
        <f>F64</f>
        <v>0</v>
      </c>
    </row>
    <row r="133" spans="1:6" x14ac:dyDescent="0.2">
      <c r="A133" s="70" t="s">
        <v>160</v>
      </c>
      <c r="B133" s="63"/>
      <c r="C133" s="63"/>
      <c r="D133" s="63"/>
      <c r="E133" s="63"/>
      <c r="F133" s="64">
        <f>F70</f>
        <v>0</v>
      </c>
    </row>
    <row r="134" spans="1:6" x14ac:dyDescent="0.2">
      <c r="A134" s="70" t="s">
        <v>161</v>
      </c>
      <c r="B134" s="63"/>
      <c r="C134" s="63"/>
      <c r="D134" s="63"/>
      <c r="E134" s="63"/>
      <c r="F134" s="64">
        <f>F76</f>
        <v>0</v>
      </c>
    </row>
    <row r="135" spans="1:6" x14ac:dyDescent="0.2">
      <c r="A135" s="70" t="s">
        <v>162</v>
      </c>
      <c r="B135" s="63"/>
      <c r="C135" s="63"/>
      <c r="D135" s="63"/>
      <c r="E135" s="63"/>
      <c r="F135" s="64">
        <f>F80</f>
        <v>0</v>
      </c>
    </row>
    <row r="136" spans="1:6" x14ac:dyDescent="0.2">
      <c r="A136" s="70" t="s">
        <v>129</v>
      </c>
      <c r="B136" s="63"/>
      <c r="C136" s="63"/>
      <c r="D136" s="63"/>
      <c r="E136" s="63"/>
      <c r="F136" s="64">
        <f>F86</f>
        <v>0</v>
      </c>
    </row>
    <row r="137" spans="1:6" x14ac:dyDescent="0.2">
      <c r="A137" s="70" t="s">
        <v>131</v>
      </c>
      <c r="B137" s="63"/>
      <c r="C137" s="63"/>
      <c r="D137" s="63"/>
      <c r="E137" s="63"/>
      <c r="F137" s="64">
        <f>F92</f>
        <v>0</v>
      </c>
    </row>
    <row r="138" spans="1:6" x14ac:dyDescent="0.2">
      <c r="A138" s="70" t="s">
        <v>132</v>
      </c>
      <c r="B138" s="63"/>
      <c r="C138" s="63"/>
      <c r="D138" s="63"/>
      <c r="E138" s="63"/>
      <c r="F138" s="64">
        <f>F98</f>
        <v>0</v>
      </c>
    </row>
    <row r="139" spans="1:6" x14ac:dyDescent="0.25">
      <c r="A139" s="78" t="s">
        <v>163</v>
      </c>
      <c r="B139" s="79"/>
      <c r="C139" s="79"/>
      <c r="D139" s="79"/>
      <c r="E139" s="79"/>
      <c r="F139" s="64">
        <f>F113</f>
        <v>0</v>
      </c>
    </row>
    <row r="140" spans="1:6" x14ac:dyDescent="0.2">
      <c r="A140" s="70" t="s">
        <v>164</v>
      </c>
      <c r="B140" s="63"/>
      <c r="C140" s="63"/>
      <c r="D140" s="63"/>
      <c r="E140" s="63"/>
      <c r="F140" s="64">
        <f>F126</f>
        <v>0</v>
      </c>
    </row>
    <row r="141" spans="1:6" ht="14.45" customHeight="1" x14ac:dyDescent="0.2">
      <c r="A141" s="139" t="s">
        <v>165</v>
      </c>
      <c r="B141" s="140"/>
      <c r="C141" s="140"/>
      <c r="D141" s="140"/>
      <c r="E141" s="141"/>
      <c r="F141" s="66">
        <f>SUM(F129:F140)</f>
        <v>0</v>
      </c>
    </row>
    <row r="142" spans="1:6" x14ac:dyDescent="0.2">
      <c r="A142" s="131" t="s">
        <v>166</v>
      </c>
      <c r="B142" s="132"/>
      <c r="C142" s="132"/>
      <c r="D142" s="132"/>
      <c r="E142" s="132"/>
      <c r="F142" s="133"/>
    </row>
    <row r="143" spans="1:6" x14ac:dyDescent="0.2">
      <c r="A143" s="56" t="s">
        <v>155</v>
      </c>
      <c r="B143" s="61"/>
      <c r="C143" s="61"/>
      <c r="D143" s="67"/>
      <c r="E143" s="56" t="s">
        <v>43</v>
      </c>
      <c r="F143" s="69" t="s">
        <v>44</v>
      </c>
    </row>
    <row r="144" spans="1:6" x14ac:dyDescent="0.2">
      <c r="A144" s="10">
        <v>1</v>
      </c>
      <c r="B144" s="70" t="s">
        <v>167</v>
      </c>
      <c r="C144" s="63"/>
      <c r="D144" s="71"/>
      <c r="E144" s="88">
        <v>0</v>
      </c>
      <c r="F144" s="64">
        <f>F141*E144</f>
        <v>0</v>
      </c>
    </row>
    <row r="145" spans="1:7" x14ac:dyDescent="0.2">
      <c r="A145" s="10">
        <v>2</v>
      </c>
      <c r="B145" s="70" t="s">
        <v>168</v>
      </c>
      <c r="C145" s="63"/>
      <c r="D145" s="71"/>
      <c r="E145" s="88">
        <v>0</v>
      </c>
      <c r="F145" s="64">
        <f>E145*F141</f>
        <v>0</v>
      </c>
    </row>
    <row r="146" spans="1:7" x14ac:dyDescent="0.25">
      <c r="A146" s="72"/>
      <c r="B146" s="68" t="s">
        <v>169</v>
      </c>
      <c r="C146" s="61"/>
      <c r="D146" s="67"/>
      <c r="E146" s="65"/>
      <c r="F146" s="73">
        <f>SUM(F144:F145)</f>
        <v>0</v>
      </c>
    </row>
    <row r="147" spans="1:7" x14ac:dyDescent="0.2">
      <c r="A147" s="10">
        <v>3</v>
      </c>
      <c r="B147" s="70" t="s">
        <v>170</v>
      </c>
      <c r="C147" s="63"/>
      <c r="D147" s="71"/>
      <c r="E147" s="94">
        <v>0</v>
      </c>
      <c r="F147" s="64">
        <f>(F141+F146)*E147</f>
        <v>0</v>
      </c>
    </row>
    <row r="148" spans="1:7" x14ac:dyDescent="0.25">
      <c r="A148" s="72"/>
      <c r="B148" s="68" t="s">
        <v>171</v>
      </c>
      <c r="C148" s="61"/>
      <c r="D148" s="67"/>
      <c r="E148" s="65"/>
      <c r="F148" s="73">
        <f>SUM(F147)</f>
        <v>0</v>
      </c>
      <c r="G148" s="93">
        <f>Resumo!G19</f>
        <v>0</v>
      </c>
    </row>
    <row r="149" spans="1:7" x14ac:dyDescent="0.2">
      <c r="A149" s="10">
        <v>4</v>
      </c>
      <c r="B149" s="70" t="s">
        <v>172</v>
      </c>
      <c r="C149" s="63"/>
      <c r="D149" s="71"/>
      <c r="E149" s="88">
        <v>0</v>
      </c>
      <c r="F149" s="64">
        <f>E149*F153</f>
        <v>0</v>
      </c>
    </row>
    <row r="150" spans="1:7" x14ac:dyDescent="0.2">
      <c r="A150" s="10">
        <v>5</v>
      </c>
      <c r="B150" s="70" t="s">
        <v>173</v>
      </c>
      <c r="C150" s="63"/>
      <c r="D150" s="71"/>
      <c r="E150" s="88">
        <v>0</v>
      </c>
      <c r="F150" s="64">
        <f>E150*F153</f>
        <v>0</v>
      </c>
    </row>
    <row r="151" spans="1:7" x14ac:dyDescent="0.2">
      <c r="A151" s="10">
        <v>6</v>
      </c>
      <c r="B151" s="70" t="s">
        <v>174</v>
      </c>
      <c r="C151" s="63"/>
      <c r="D151" s="71"/>
      <c r="E151" s="88">
        <v>0</v>
      </c>
      <c r="F151" s="64">
        <f>E151*F153</f>
        <v>0</v>
      </c>
    </row>
    <row r="152" spans="1:7" x14ac:dyDescent="0.25">
      <c r="A152" s="72"/>
      <c r="B152" s="68" t="s">
        <v>175</v>
      </c>
      <c r="C152" s="61"/>
      <c r="D152" s="67"/>
      <c r="E152" s="65"/>
      <c r="F152" s="73">
        <f>SUM(F149:F151)</f>
        <v>0</v>
      </c>
    </row>
    <row r="153" spans="1:7" x14ac:dyDescent="0.2">
      <c r="A153" s="200" t="s">
        <v>176</v>
      </c>
      <c r="B153" s="201"/>
      <c r="C153" s="201"/>
      <c r="D153" s="202"/>
      <c r="E153" s="74"/>
      <c r="F153" s="75">
        <f>(F141+F146+F148)/(1-E149-E150-E151)</f>
        <v>0</v>
      </c>
    </row>
    <row r="157" spans="1:7" x14ac:dyDescent="0.2">
      <c r="A157" s="182"/>
      <c r="B157" s="182"/>
      <c r="C157" s="182"/>
      <c r="D157" s="182"/>
      <c r="E157" s="182"/>
      <c r="F157" s="182"/>
      <c r="G157" s="182"/>
    </row>
    <row r="158" spans="1:7" x14ac:dyDescent="0.2">
      <c r="A158" s="182"/>
      <c r="B158" s="182"/>
      <c r="C158" s="182"/>
      <c r="D158" s="182"/>
      <c r="E158" s="182"/>
      <c r="F158" s="182"/>
      <c r="G158" s="182"/>
    </row>
    <row r="159" spans="1:7" x14ac:dyDescent="0.2">
      <c r="A159" s="76"/>
      <c r="B159" s="77"/>
      <c r="C159" s="77"/>
      <c r="D159" s="77"/>
      <c r="E159" s="77"/>
      <c r="F159" s="77"/>
      <c r="G159" s="77"/>
    </row>
  </sheetData>
  <mergeCells count="122">
    <mergeCell ref="B83:C83"/>
    <mergeCell ref="A34:B34"/>
    <mergeCell ref="A1:F1"/>
    <mergeCell ref="A157:G157"/>
    <mergeCell ref="A102:B102"/>
    <mergeCell ref="A109:B109"/>
    <mergeCell ref="A107:B107"/>
    <mergeCell ref="A108:B108"/>
    <mergeCell ref="A105:B105"/>
    <mergeCell ref="A106:B106"/>
    <mergeCell ref="A103:B103"/>
    <mergeCell ref="A104:B104"/>
    <mergeCell ref="A153:D153"/>
    <mergeCell ref="A126:E126"/>
    <mergeCell ref="A5:F5"/>
    <mergeCell ref="A6:C6"/>
    <mergeCell ref="B7:C7"/>
    <mergeCell ref="A18:B18"/>
    <mergeCell ref="A101:F101"/>
    <mergeCell ref="A39:B39"/>
    <mergeCell ref="B86:C86"/>
    <mergeCell ref="A99:D99"/>
    <mergeCell ref="B84:C84"/>
    <mergeCell ref="B85:C85"/>
    <mergeCell ref="B82:C82"/>
    <mergeCell ref="A42:C42"/>
    <mergeCell ref="A93:C93"/>
    <mergeCell ref="A28:B28"/>
    <mergeCell ref="A29:B29"/>
    <mergeCell ref="A30:B30"/>
    <mergeCell ref="A158:G158"/>
    <mergeCell ref="A2:F2"/>
    <mergeCell ref="B74:C74"/>
    <mergeCell ref="B75:C75"/>
    <mergeCell ref="B72:C72"/>
    <mergeCell ref="B73:C73"/>
    <mergeCell ref="B70:C70"/>
    <mergeCell ref="A71:C71"/>
    <mergeCell ref="B80:C80"/>
    <mergeCell ref="A81:C81"/>
    <mergeCell ref="A4:C4"/>
    <mergeCell ref="D4:F4"/>
    <mergeCell ref="B64:C64"/>
    <mergeCell ref="A65:C65"/>
    <mergeCell ref="B49:C49"/>
    <mergeCell ref="A50:C50"/>
    <mergeCell ref="A43:B43"/>
    <mergeCell ref="B60:C60"/>
    <mergeCell ref="A46:C46"/>
    <mergeCell ref="A47:C47"/>
    <mergeCell ref="B56:C56"/>
    <mergeCell ref="B78:C78"/>
    <mergeCell ref="B57:C57"/>
    <mergeCell ref="A35:B35"/>
    <mergeCell ref="A13:C13"/>
    <mergeCell ref="A14:B14"/>
    <mergeCell ref="A15:B15"/>
    <mergeCell ref="A16:B16"/>
    <mergeCell ref="A17:B17"/>
    <mergeCell ref="A23:C23"/>
    <mergeCell ref="A52:F52"/>
    <mergeCell ref="A31:B31"/>
    <mergeCell ref="A32:C32"/>
    <mergeCell ref="A33:C33"/>
    <mergeCell ref="A36:C36"/>
    <mergeCell ref="A37:C37"/>
    <mergeCell ref="A38:B38"/>
    <mergeCell ref="A44:B44"/>
    <mergeCell ref="A45:B45"/>
    <mergeCell ref="A24:B24"/>
    <mergeCell ref="A40:B40"/>
    <mergeCell ref="A41:C41"/>
    <mergeCell ref="A25:C25"/>
    <mergeCell ref="A26:C26"/>
    <mergeCell ref="A27:B27"/>
    <mergeCell ref="B8:C8"/>
    <mergeCell ref="B9:C9"/>
    <mergeCell ref="B10:C10"/>
    <mergeCell ref="A11:D11"/>
    <mergeCell ref="A12:F12"/>
    <mergeCell ref="A19:B19"/>
    <mergeCell ref="A20:B20"/>
    <mergeCell ref="A21:B21"/>
    <mergeCell ref="A22:C22"/>
    <mergeCell ref="B54:C54"/>
    <mergeCell ref="B55:C55"/>
    <mergeCell ref="A51:C51"/>
    <mergeCell ref="A53:C53"/>
    <mergeCell ref="B61:C61"/>
    <mergeCell ref="B58:C58"/>
    <mergeCell ref="B79:C79"/>
    <mergeCell ref="B76:C76"/>
    <mergeCell ref="A77:C77"/>
    <mergeCell ref="B62:C62"/>
    <mergeCell ref="B63:C63"/>
    <mergeCell ref="A59:C59"/>
    <mergeCell ref="B68:C68"/>
    <mergeCell ref="B69:C69"/>
    <mergeCell ref="B66:C66"/>
    <mergeCell ref="B67:C67"/>
    <mergeCell ref="A87:C87"/>
    <mergeCell ref="B88:C88"/>
    <mergeCell ref="B89:C89"/>
    <mergeCell ref="B90:C90"/>
    <mergeCell ref="B94:C94"/>
    <mergeCell ref="B95:C95"/>
    <mergeCell ref="A142:F142"/>
    <mergeCell ref="A113:E113"/>
    <mergeCell ref="A112:B112"/>
    <mergeCell ref="A127:F127"/>
    <mergeCell ref="A141:E141"/>
    <mergeCell ref="B96:C96"/>
    <mergeCell ref="B97:C97"/>
    <mergeCell ref="B98:C98"/>
    <mergeCell ref="A111:B111"/>
    <mergeCell ref="A110:B110"/>
    <mergeCell ref="A116:B116"/>
    <mergeCell ref="A115:F115"/>
    <mergeCell ref="A125:B125"/>
    <mergeCell ref="B91:C91"/>
    <mergeCell ref="B92:C92"/>
    <mergeCell ref="A100:F100"/>
  </mergeCells>
  <pageMargins left="0.70866141732283472" right="0.70866141732283472" top="0.74803149606299213" bottom="0.74803149606299213" header="0.31496062992125984" footer="0.31496062992125984"/>
  <pageSetup paperSize="9" scale="72" fitToHeight="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97D4A-718B-49BC-B546-FDD0EDC86A80}">
  <sheetPr>
    <pageSetUpPr fitToPage="1"/>
  </sheetPr>
  <dimension ref="A1:K159"/>
  <sheetViews>
    <sheetView showGridLines="0" workbookViewId="0">
      <selection activeCell="D10" sqref="D10"/>
    </sheetView>
  </sheetViews>
  <sheetFormatPr defaultColWidth="8.83203125" defaultRowHeight="15" x14ac:dyDescent="0.2"/>
  <cols>
    <col min="1" max="1" width="4.83203125" style="29" customWidth="1"/>
    <col min="2" max="2" width="21.1640625" style="3" customWidth="1"/>
    <col min="3" max="3" width="30.1640625" style="3" customWidth="1"/>
    <col min="4" max="4" width="12.83203125" style="3" customWidth="1"/>
    <col min="5" max="5" width="16.5" style="3" customWidth="1"/>
    <col min="6" max="6" width="20.83203125" style="3" customWidth="1"/>
    <col min="7" max="7" width="15.5" style="3" customWidth="1"/>
    <col min="8" max="16384" width="8.83203125" style="3"/>
  </cols>
  <sheetData>
    <row r="1" spans="1:7" x14ac:dyDescent="0.2">
      <c r="A1" s="195" t="s">
        <v>28</v>
      </c>
      <c r="B1" s="195"/>
      <c r="C1" s="195"/>
      <c r="D1" s="195"/>
      <c r="E1" s="195"/>
      <c r="F1" s="195"/>
      <c r="G1" s="2"/>
    </row>
    <row r="2" spans="1:7" x14ac:dyDescent="0.2">
      <c r="A2" s="183" t="s">
        <v>29</v>
      </c>
      <c r="B2" s="184"/>
      <c r="C2" s="184"/>
      <c r="D2" s="184"/>
      <c r="E2" s="184"/>
      <c r="F2" s="184"/>
      <c r="G2" s="5"/>
    </row>
    <row r="3" spans="1:7" x14ac:dyDescent="0.2">
      <c r="A3" s="1"/>
      <c r="B3" s="4"/>
      <c r="C3" s="4"/>
      <c r="D3" s="4"/>
      <c r="E3" s="4"/>
      <c r="F3" s="4"/>
      <c r="G3" s="5"/>
    </row>
    <row r="4" spans="1:7" x14ac:dyDescent="0.2">
      <c r="A4" s="188" t="s">
        <v>30</v>
      </c>
      <c r="B4" s="188"/>
      <c r="C4" s="188"/>
      <c r="D4" s="189" t="s">
        <v>10</v>
      </c>
      <c r="E4" s="189"/>
      <c r="F4" s="189"/>
      <c r="G4" s="5"/>
    </row>
    <row r="5" spans="1:7" x14ac:dyDescent="0.2">
      <c r="A5" s="203" t="s">
        <v>31</v>
      </c>
      <c r="B5" s="204"/>
      <c r="C5" s="204"/>
      <c r="D5" s="204"/>
      <c r="E5" s="204"/>
      <c r="F5" s="205"/>
    </row>
    <row r="6" spans="1:7" ht="30" x14ac:dyDescent="0.2">
      <c r="A6" s="206" t="s">
        <v>32</v>
      </c>
      <c r="B6" s="207"/>
      <c r="C6" s="208"/>
      <c r="D6" s="6" t="s">
        <v>33</v>
      </c>
      <c r="E6" s="7" t="s">
        <v>34</v>
      </c>
      <c r="F6" s="8" t="s">
        <v>35</v>
      </c>
    </row>
    <row r="7" spans="1:7" x14ac:dyDescent="0.2">
      <c r="A7" s="9">
        <v>1</v>
      </c>
      <c r="B7" s="166" t="s">
        <v>36</v>
      </c>
      <c r="C7" s="167"/>
      <c r="D7" s="10">
        <v>1</v>
      </c>
      <c r="E7" s="11"/>
      <c r="F7" s="11">
        <f>E7</f>
        <v>0</v>
      </c>
    </row>
    <row r="8" spans="1:7" x14ac:dyDescent="0.25">
      <c r="A8" s="9">
        <v>2</v>
      </c>
      <c r="B8" s="166" t="s">
        <v>37</v>
      </c>
      <c r="C8" s="167"/>
      <c r="D8" s="12"/>
      <c r="E8" s="11">
        <v>0</v>
      </c>
      <c r="F8" s="11">
        <v>0</v>
      </c>
    </row>
    <row r="9" spans="1:7" x14ac:dyDescent="0.2">
      <c r="A9" s="9">
        <v>3</v>
      </c>
      <c r="B9" s="166" t="s">
        <v>38</v>
      </c>
      <c r="C9" s="167"/>
      <c r="D9" s="13">
        <v>0</v>
      </c>
      <c r="E9" s="11">
        <v>0</v>
      </c>
      <c r="F9" s="11">
        <v>0</v>
      </c>
    </row>
    <row r="10" spans="1:7" x14ac:dyDescent="0.25">
      <c r="A10" s="9">
        <v>4</v>
      </c>
      <c r="B10" s="166" t="s">
        <v>39</v>
      </c>
      <c r="C10" s="167"/>
      <c r="D10" s="12"/>
      <c r="E10" s="11">
        <v>0</v>
      </c>
      <c r="F10" s="11">
        <f>E10</f>
        <v>0</v>
      </c>
    </row>
    <row r="11" spans="1:7" ht="15" customHeight="1" x14ac:dyDescent="0.2">
      <c r="A11" s="139" t="s">
        <v>40</v>
      </c>
      <c r="B11" s="140"/>
      <c r="C11" s="140"/>
      <c r="D11" s="156"/>
      <c r="E11" s="14">
        <f>SUM(E7:E10)</f>
        <v>0</v>
      </c>
      <c r="F11" s="15">
        <f>F7+F8+F9+F10</f>
        <v>0</v>
      </c>
    </row>
    <row r="12" spans="1:7" ht="15" customHeight="1" x14ac:dyDescent="0.2">
      <c r="A12" s="139" t="s">
        <v>41</v>
      </c>
      <c r="B12" s="140"/>
      <c r="C12" s="140"/>
      <c r="D12" s="140"/>
      <c r="E12" s="140"/>
      <c r="F12" s="156"/>
    </row>
    <row r="13" spans="1:7" x14ac:dyDescent="0.2">
      <c r="A13" s="171" t="s">
        <v>42</v>
      </c>
      <c r="B13" s="172"/>
      <c r="C13" s="173"/>
      <c r="D13" s="16" t="s">
        <v>43</v>
      </c>
      <c r="E13" s="17" t="s">
        <v>44</v>
      </c>
      <c r="F13" s="18" t="s">
        <v>44</v>
      </c>
    </row>
    <row r="14" spans="1:7" x14ac:dyDescent="0.2">
      <c r="A14" s="151" t="s">
        <v>45</v>
      </c>
      <c r="B14" s="152"/>
      <c r="C14" s="19" t="s">
        <v>46</v>
      </c>
      <c r="D14" s="20">
        <v>0.2</v>
      </c>
      <c r="E14" s="11">
        <f t="shared" ref="E14:E21" si="0">D14*$E$11</f>
        <v>0</v>
      </c>
      <c r="F14" s="11">
        <f t="shared" ref="F14:F22" si="1">E14</f>
        <v>0</v>
      </c>
    </row>
    <row r="15" spans="1:7" x14ac:dyDescent="0.2">
      <c r="A15" s="151" t="s">
        <v>47</v>
      </c>
      <c r="B15" s="152"/>
      <c r="C15" s="19" t="s">
        <v>48</v>
      </c>
      <c r="D15" s="20">
        <v>0.08</v>
      </c>
      <c r="E15" s="11">
        <f t="shared" si="0"/>
        <v>0</v>
      </c>
      <c r="F15" s="11">
        <f t="shared" si="1"/>
        <v>0</v>
      </c>
    </row>
    <row r="16" spans="1:7" x14ac:dyDescent="0.2">
      <c r="A16" s="151" t="s">
        <v>49</v>
      </c>
      <c r="B16" s="152"/>
      <c r="C16" s="19" t="s">
        <v>50</v>
      </c>
      <c r="D16" s="20">
        <v>2.5000000000000001E-2</v>
      </c>
      <c r="E16" s="11">
        <f t="shared" si="0"/>
        <v>0</v>
      </c>
      <c r="F16" s="11">
        <f t="shared" si="1"/>
        <v>0</v>
      </c>
    </row>
    <row r="17" spans="1:6" x14ac:dyDescent="0.2">
      <c r="A17" s="151" t="s">
        <v>51</v>
      </c>
      <c r="B17" s="152"/>
      <c r="C17" s="19" t="s">
        <v>52</v>
      </c>
      <c r="D17" s="20">
        <v>1.4999999999999999E-2</v>
      </c>
      <c r="E17" s="11">
        <f t="shared" si="0"/>
        <v>0</v>
      </c>
      <c r="F17" s="11">
        <f t="shared" si="1"/>
        <v>0</v>
      </c>
    </row>
    <row r="18" spans="1:6" x14ac:dyDescent="0.2">
      <c r="A18" s="151" t="s">
        <v>53</v>
      </c>
      <c r="B18" s="152"/>
      <c r="C18" s="19" t="s">
        <v>54</v>
      </c>
      <c r="D18" s="20">
        <v>0.01</v>
      </c>
      <c r="E18" s="11">
        <f t="shared" si="0"/>
        <v>0</v>
      </c>
      <c r="F18" s="11">
        <f t="shared" si="1"/>
        <v>0</v>
      </c>
    </row>
    <row r="19" spans="1:6" x14ac:dyDescent="0.2">
      <c r="A19" s="151" t="s">
        <v>55</v>
      </c>
      <c r="B19" s="152"/>
      <c r="C19" s="19" t="s">
        <v>56</v>
      </c>
      <c r="D19" s="20">
        <v>2E-3</v>
      </c>
      <c r="E19" s="11">
        <f t="shared" si="0"/>
        <v>0</v>
      </c>
      <c r="F19" s="11">
        <f t="shared" si="1"/>
        <v>0</v>
      </c>
    </row>
    <row r="20" spans="1:6" ht="30" x14ac:dyDescent="0.2">
      <c r="A20" s="151" t="s">
        <v>57</v>
      </c>
      <c r="B20" s="152"/>
      <c r="C20" s="19" t="s">
        <v>58</v>
      </c>
      <c r="D20" s="20">
        <v>2.2700000000000001E-2</v>
      </c>
      <c r="E20" s="11">
        <f t="shared" si="0"/>
        <v>0</v>
      </c>
      <c r="F20" s="11">
        <f t="shared" si="1"/>
        <v>0</v>
      </c>
    </row>
    <row r="21" spans="1:6" x14ac:dyDescent="0.2">
      <c r="A21" s="151" t="s">
        <v>59</v>
      </c>
      <c r="B21" s="152"/>
      <c r="C21" s="19" t="s">
        <v>60</v>
      </c>
      <c r="D21" s="20">
        <v>6.0000000000000001E-3</v>
      </c>
      <c r="E21" s="11">
        <f t="shared" si="0"/>
        <v>0</v>
      </c>
      <c r="F21" s="11">
        <f t="shared" si="1"/>
        <v>0</v>
      </c>
    </row>
    <row r="22" spans="1:6" x14ac:dyDescent="0.2">
      <c r="A22" s="160" t="s">
        <v>61</v>
      </c>
      <c r="B22" s="161"/>
      <c r="C22" s="162"/>
      <c r="D22" s="21">
        <f>SUM(D14:D21)</f>
        <v>0.36070000000000008</v>
      </c>
      <c r="E22" s="22">
        <f>SUM(E14:E21)</f>
        <v>0</v>
      </c>
      <c r="F22" s="23">
        <f t="shared" si="1"/>
        <v>0</v>
      </c>
    </row>
    <row r="23" spans="1:6" x14ac:dyDescent="0.2">
      <c r="A23" s="174" t="s">
        <v>62</v>
      </c>
      <c r="B23" s="175"/>
      <c r="C23" s="176"/>
      <c r="D23" s="16" t="s">
        <v>43</v>
      </c>
      <c r="E23" s="17" t="s">
        <v>44</v>
      </c>
      <c r="F23" s="18" t="s">
        <v>44</v>
      </c>
    </row>
    <row r="24" spans="1:6" x14ac:dyDescent="0.2">
      <c r="A24" s="151" t="s">
        <v>63</v>
      </c>
      <c r="B24" s="152"/>
      <c r="C24" s="19" t="s">
        <v>64</v>
      </c>
      <c r="D24" s="20">
        <v>8.3299999999999999E-2</v>
      </c>
      <c r="E24" s="24">
        <f>D24*$E$11</f>
        <v>0</v>
      </c>
      <c r="F24" s="24">
        <v>0</v>
      </c>
    </row>
    <row r="25" spans="1:6" x14ac:dyDescent="0.2">
      <c r="A25" s="160" t="s">
        <v>65</v>
      </c>
      <c r="B25" s="161"/>
      <c r="C25" s="162"/>
      <c r="D25" s="21">
        <f>SUM(D24)</f>
        <v>8.3299999999999999E-2</v>
      </c>
      <c r="E25" s="25">
        <f>SUM(E24)</f>
        <v>0</v>
      </c>
      <c r="F25" s="26">
        <v>0</v>
      </c>
    </row>
    <row r="26" spans="1:6" x14ac:dyDescent="0.2">
      <c r="A26" s="163" t="s">
        <v>66</v>
      </c>
      <c r="B26" s="164"/>
      <c r="C26" s="165"/>
      <c r="D26" s="16" t="s">
        <v>43</v>
      </c>
      <c r="E26" s="17" t="s">
        <v>44</v>
      </c>
      <c r="F26" s="18" t="s">
        <v>44</v>
      </c>
    </row>
    <row r="27" spans="1:6" x14ac:dyDescent="0.2">
      <c r="A27" s="151" t="s">
        <v>67</v>
      </c>
      <c r="B27" s="152"/>
      <c r="C27" s="19" t="s">
        <v>68</v>
      </c>
      <c r="D27" s="20">
        <v>1.4999999999999999E-2</v>
      </c>
      <c r="E27" s="24">
        <f>D27*$E$11</f>
        <v>0</v>
      </c>
      <c r="F27" s="24">
        <f>E27</f>
        <v>0</v>
      </c>
    </row>
    <row r="28" spans="1:6" x14ac:dyDescent="0.2">
      <c r="A28" s="151" t="s">
        <v>69</v>
      </c>
      <c r="B28" s="152"/>
      <c r="C28" s="19" t="s">
        <v>70</v>
      </c>
      <c r="D28" s="20">
        <v>8.9999999999999993E-3</v>
      </c>
      <c r="E28" s="24">
        <f>D28*$E$11</f>
        <v>0</v>
      </c>
      <c r="F28" s="24">
        <f>E28</f>
        <v>0</v>
      </c>
    </row>
    <row r="29" spans="1:6" x14ac:dyDescent="0.2">
      <c r="A29" s="151" t="s">
        <v>71</v>
      </c>
      <c r="B29" s="152"/>
      <c r="C29" s="19" t="s">
        <v>72</v>
      </c>
      <c r="D29" s="20">
        <v>0.01</v>
      </c>
      <c r="E29" s="24">
        <f>D29*$E$11</f>
        <v>0</v>
      </c>
      <c r="F29" s="24">
        <f>E29</f>
        <v>0</v>
      </c>
    </row>
    <row r="30" spans="1:6" x14ac:dyDescent="0.2">
      <c r="A30" s="151" t="s">
        <v>73</v>
      </c>
      <c r="B30" s="152"/>
      <c r="C30" s="19" t="s">
        <v>74</v>
      </c>
      <c r="D30" s="20">
        <v>5.0000000000000001E-3</v>
      </c>
      <c r="E30" s="24">
        <f>D30*$E$11</f>
        <v>0</v>
      </c>
      <c r="F30" s="24">
        <f>E30</f>
        <v>0</v>
      </c>
    </row>
    <row r="31" spans="1:6" x14ac:dyDescent="0.2">
      <c r="A31" s="151" t="s">
        <v>75</v>
      </c>
      <c r="B31" s="152"/>
      <c r="C31" s="19" t="s">
        <v>76</v>
      </c>
      <c r="D31" s="20">
        <v>2.5000000000000001E-2</v>
      </c>
      <c r="E31" s="24">
        <f>D31*$E$11</f>
        <v>0</v>
      </c>
      <c r="F31" s="24">
        <f>E31</f>
        <v>0</v>
      </c>
    </row>
    <row r="32" spans="1:6" x14ac:dyDescent="0.2">
      <c r="A32" s="160" t="s">
        <v>65</v>
      </c>
      <c r="B32" s="161"/>
      <c r="C32" s="162"/>
      <c r="D32" s="21">
        <f>SUM(D27:D31)</f>
        <v>6.4000000000000001E-2</v>
      </c>
      <c r="E32" s="25">
        <f>SUM(E27:E31)</f>
        <v>0</v>
      </c>
      <c r="F32" s="26">
        <f>SUM(F27:F31)</f>
        <v>0</v>
      </c>
    </row>
    <row r="33" spans="1:6" x14ac:dyDescent="0.2">
      <c r="A33" s="177" t="s">
        <v>77</v>
      </c>
      <c r="B33" s="178"/>
      <c r="C33" s="179"/>
      <c r="D33" s="16" t="s">
        <v>43</v>
      </c>
      <c r="E33" s="17" t="s">
        <v>44</v>
      </c>
      <c r="F33" s="18" t="s">
        <v>44</v>
      </c>
    </row>
    <row r="34" spans="1:6" x14ac:dyDescent="0.2">
      <c r="A34" s="151" t="s">
        <v>78</v>
      </c>
      <c r="B34" s="152"/>
      <c r="C34" s="19" t="s">
        <v>79</v>
      </c>
      <c r="D34" s="20">
        <v>2.7799999999999998E-2</v>
      </c>
      <c r="E34" s="24">
        <f>D34*$E$11</f>
        <v>0</v>
      </c>
      <c r="F34" s="24">
        <f>E34</f>
        <v>0</v>
      </c>
    </row>
    <row r="35" spans="1:6" x14ac:dyDescent="0.2">
      <c r="A35" s="151" t="s">
        <v>80</v>
      </c>
      <c r="B35" s="152"/>
      <c r="C35" s="19" t="s">
        <v>81</v>
      </c>
      <c r="D35" s="20">
        <v>8.3299999999999999E-2</v>
      </c>
      <c r="E35" s="24">
        <f>D35*$E$11</f>
        <v>0</v>
      </c>
      <c r="F35" s="24">
        <f>E35</f>
        <v>0</v>
      </c>
    </row>
    <row r="36" spans="1:6" x14ac:dyDescent="0.2">
      <c r="A36" s="160" t="s">
        <v>82</v>
      </c>
      <c r="B36" s="161"/>
      <c r="C36" s="162"/>
      <c r="D36" s="21">
        <f>SUM(D34:D35)</f>
        <v>0.1111</v>
      </c>
      <c r="E36" s="25">
        <f>SUM(E34:E35)</f>
        <v>0</v>
      </c>
      <c r="F36" s="25">
        <v>0</v>
      </c>
    </row>
    <row r="37" spans="1:6" x14ac:dyDescent="0.2">
      <c r="A37" s="177" t="s">
        <v>83</v>
      </c>
      <c r="B37" s="178"/>
      <c r="C37" s="179"/>
      <c r="D37" s="16" t="s">
        <v>43</v>
      </c>
      <c r="E37" s="17" t="s">
        <v>44</v>
      </c>
      <c r="F37" s="18" t="s">
        <v>44</v>
      </c>
    </row>
    <row r="38" spans="1:6" ht="30.75" customHeight="1" x14ac:dyDescent="0.2">
      <c r="A38" s="180" t="s">
        <v>84</v>
      </c>
      <c r="B38" s="181"/>
      <c r="C38" s="19" t="s">
        <v>85</v>
      </c>
      <c r="D38" s="27">
        <v>2.5000000000000001E-2</v>
      </c>
      <c r="E38" s="24">
        <f>D38*$E$11</f>
        <v>0</v>
      </c>
      <c r="F38" s="24">
        <f>E38</f>
        <v>0</v>
      </c>
    </row>
    <row r="39" spans="1:6" ht="30" x14ac:dyDescent="0.2">
      <c r="A39" s="180" t="s">
        <v>86</v>
      </c>
      <c r="B39" s="181"/>
      <c r="C39" s="19" t="s">
        <v>87</v>
      </c>
      <c r="D39" s="27">
        <v>0.01</v>
      </c>
      <c r="E39" s="24">
        <f>D39*$E$11</f>
        <v>0</v>
      </c>
      <c r="F39" s="24">
        <f>E39</f>
        <v>0</v>
      </c>
    </row>
    <row r="40" spans="1:6" ht="45" x14ac:dyDescent="0.2">
      <c r="A40" s="180" t="s">
        <v>88</v>
      </c>
      <c r="B40" s="181"/>
      <c r="C40" s="28" t="s">
        <v>89</v>
      </c>
      <c r="D40" s="27">
        <v>6.0000000000000001E-3</v>
      </c>
      <c r="E40" s="24">
        <f>D40*$E$11</f>
        <v>0</v>
      </c>
      <c r="F40" s="24">
        <f>E40</f>
        <v>0</v>
      </c>
    </row>
    <row r="41" spans="1:6" x14ac:dyDescent="0.2">
      <c r="A41" s="160" t="s">
        <v>90</v>
      </c>
      <c r="B41" s="161"/>
      <c r="C41" s="162"/>
      <c r="D41" s="21">
        <f>SUM(D38:D40)</f>
        <v>4.1000000000000002E-2</v>
      </c>
      <c r="E41" s="25">
        <f>SUM(E38:E40)</f>
        <v>0</v>
      </c>
      <c r="F41" s="25">
        <f>SUM(F38:F40)</f>
        <v>0</v>
      </c>
    </row>
    <row r="42" spans="1:6" x14ac:dyDescent="0.2">
      <c r="A42" s="171" t="s">
        <v>91</v>
      </c>
      <c r="B42" s="172"/>
      <c r="C42" s="173"/>
      <c r="D42" s="16" t="s">
        <v>43</v>
      </c>
      <c r="E42" s="17" t="s">
        <v>44</v>
      </c>
      <c r="F42" s="18" t="s">
        <v>44</v>
      </c>
    </row>
    <row r="43" spans="1:6" ht="30" x14ac:dyDescent="0.2">
      <c r="A43" s="180" t="s">
        <v>92</v>
      </c>
      <c r="B43" s="181"/>
      <c r="C43" s="19" t="s">
        <v>93</v>
      </c>
      <c r="D43" s="27">
        <v>0.03</v>
      </c>
      <c r="E43" s="24">
        <f>D43*$E$11</f>
        <v>0</v>
      </c>
      <c r="F43" s="24">
        <f>E43</f>
        <v>0</v>
      </c>
    </row>
    <row r="44" spans="1:6" ht="45" x14ac:dyDescent="0.2">
      <c r="A44" s="180" t="s">
        <v>94</v>
      </c>
      <c r="B44" s="181"/>
      <c r="C44" s="28" t="s">
        <v>95</v>
      </c>
      <c r="D44" s="27">
        <v>1.4999999999999999E-2</v>
      </c>
      <c r="E44" s="24">
        <f>D44*$E$11</f>
        <v>0</v>
      </c>
      <c r="F44" s="24">
        <f>E44</f>
        <v>0</v>
      </c>
    </row>
    <row r="45" spans="1:6" ht="30" x14ac:dyDescent="0.2">
      <c r="A45" s="180" t="s">
        <v>96</v>
      </c>
      <c r="B45" s="181"/>
      <c r="C45" s="19" t="s">
        <v>97</v>
      </c>
      <c r="D45" s="27">
        <v>0.01</v>
      </c>
      <c r="E45" s="24">
        <f>D45*$E$11</f>
        <v>0</v>
      </c>
      <c r="F45" s="24">
        <f>E45</f>
        <v>0</v>
      </c>
    </row>
    <row r="46" spans="1:6" x14ac:dyDescent="0.2">
      <c r="A46" s="160" t="s">
        <v>98</v>
      </c>
      <c r="B46" s="161"/>
      <c r="C46" s="162"/>
      <c r="D46" s="21">
        <f>SUM(D43:D45)</f>
        <v>5.5E-2</v>
      </c>
      <c r="E46" s="25">
        <f>SUM(E43:E45)</f>
        <v>0</v>
      </c>
      <c r="F46" s="25">
        <f>SUM(F43:F45)</f>
        <v>0</v>
      </c>
    </row>
    <row r="47" spans="1:6" x14ac:dyDescent="0.2">
      <c r="A47" s="168" t="s">
        <v>99</v>
      </c>
      <c r="B47" s="169"/>
      <c r="C47" s="170"/>
      <c r="D47" s="16" t="s">
        <v>43</v>
      </c>
      <c r="E47" s="17" t="s">
        <v>44</v>
      </c>
      <c r="F47" s="18" t="s">
        <v>44</v>
      </c>
    </row>
    <row r="49" spans="1:6" x14ac:dyDescent="0.2">
      <c r="A49" s="30" t="s">
        <v>100</v>
      </c>
      <c r="B49" s="190" t="s">
        <v>101</v>
      </c>
      <c r="C49" s="191"/>
      <c r="D49" s="31">
        <f>D22*(D25+D36)</f>
        <v>7.0120080000000015E-2</v>
      </c>
      <c r="E49" s="32">
        <f>D49*$E$11</f>
        <v>0</v>
      </c>
      <c r="F49" s="33">
        <f>E49</f>
        <v>0</v>
      </c>
    </row>
    <row r="50" spans="1:6" x14ac:dyDescent="0.2">
      <c r="A50" s="192" t="s">
        <v>102</v>
      </c>
      <c r="B50" s="193"/>
      <c r="C50" s="194"/>
      <c r="D50" s="34">
        <f>SUM(D49)</f>
        <v>7.0120080000000015E-2</v>
      </c>
      <c r="E50" s="35">
        <f>SUM(E49)</f>
        <v>0</v>
      </c>
      <c r="F50" s="36">
        <f>E50</f>
        <v>0</v>
      </c>
    </row>
    <row r="51" spans="1:6" ht="15" customHeight="1" x14ac:dyDescent="0.2">
      <c r="A51" s="139" t="s">
        <v>103</v>
      </c>
      <c r="B51" s="140"/>
      <c r="C51" s="156"/>
      <c r="D51" s="37">
        <f>D50+D46+D41+D36+D32+D25+D22</f>
        <v>0.7852200800000001</v>
      </c>
      <c r="E51" s="38">
        <f>E50+E46+E41+E36+E32+E25+E22</f>
        <v>0</v>
      </c>
      <c r="F51" s="39">
        <f>E51</f>
        <v>0</v>
      </c>
    </row>
    <row r="52" spans="1:6" x14ac:dyDescent="0.2">
      <c r="A52" s="131" t="s">
        <v>104</v>
      </c>
      <c r="B52" s="132"/>
      <c r="C52" s="132"/>
      <c r="D52" s="132"/>
      <c r="E52" s="132"/>
      <c r="F52" s="133"/>
    </row>
    <row r="53" spans="1:6" x14ac:dyDescent="0.2">
      <c r="A53" s="157" t="s">
        <v>105</v>
      </c>
      <c r="B53" s="158"/>
      <c r="C53" s="159"/>
      <c r="D53" s="40" t="s">
        <v>106</v>
      </c>
      <c r="E53" s="41" t="s">
        <v>107</v>
      </c>
      <c r="F53" s="42" t="s">
        <v>108</v>
      </c>
    </row>
    <row r="54" spans="1:6" x14ac:dyDescent="0.2">
      <c r="A54" s="10">
        <v>1</v>
      </c>
      <c r="B54" s="129" t="s">
        <v>109</v>
      </c>
      <c r="C54" s="130"/>
      <c r="D54" s="43">
        <v>21</v>
      </c>
      <c r="E54" s="33"/>
      <c r="F54" s="33">
        <f>E54*D54</f>
        <v>0</v>
      </c>
    </row>
    <row r="55" spans="1:6" x14ac:dyDescent="0.25">
      <c r="A55" s="10">
        <v>2</v>
      </c>
      <c r="B55" s="129" t="s">
        <v>110</v>
      </c>
      <c r="C55" s="130"/>
      <c r="D55" s="44"/>
      <c r="E55" s="45"/>
      <c r="F55" s="33">
        <f>-(E11*6%)</f>
        <v>0</v>
      </c>
    </row>
    <row r="56" spans="1:6" x14ac:dyDescent="0.25">
      <c r="A56" s="10">
        <v>3</v>
      </c>
      <c r="B56" s="129" t="s">
        <v>111</v>
      </c>
      <c r="C56" s="130"/>
      <c r="D56" s="44"/>
      <c r="E56" s="45"/>
      <c r="F56" s="33">
        <f>SUM(F54:F55)</f>
        <v>0</v>
      </c>
    </row>
    <row r="57" spans="1:6" x14ac:dyDescent="0.25">
      <c r="A57" s="10">
        <v>4</v>
      </c>
      <c r="B57" s="129" t="s">
        <v>112</v>
      </c>
      <c r="C57" s="130"/>
      <c r="D57" s="44"/>
      <c r="E57" s="45"/>
      <c r="F57" s="33">
        <f>-F56*9.25%</f>
        <v>0</v>
      </c>
    </row>
    <row r="58" spans="1:6" x14ac:dyDescent="0.25">
      <c r="A58" s="46"/>
      <c r="B58" s="142" t="s">
        <v>113</v>
      </c>
      <c r="C58" s="143"/>
      <c r="D58" s="44"/>
      <c r="E58" s="45"/>
      <c r="F58" s="33">
        <f>SUM(F56:F57)</f>
        <v>0</v>
      </c>
    </row>
    <row r="59" spans="1:6" ht="30" x14ac:dyDescent="0.2">
      <c r="A59" s="126" t="s">
        <v>114</v>
      </c>
      <c r="B59" s="127"/>
      <c r="C59" s="128"/>
      <c r="D59" s="40" t="s">
        <v>106</v>
      </c>
      <c r="E59" s="47" t="s">
        <v>115</v>
      </c>
      <c r="F59" s="42" t="s">
        <v>108</v>
      </c>
    </row>
    <row r="60" spans="1:6" x14ac:dyDescent="0.2">
      <c r="A60" s="10">
        <v>1</v>
      </c>
      <c r="B60" s="129" t="s">
        <v>116</v>
      </c>
      <c r="C60" s="130"/>
      <c r="D60" s="43">
        <v>21</v>
      </c>
      <c r="E60" s="33"/>
      <c r="F60" s="33">
        <f>E60*D60</f>
        <v>0</v>
      </c>
    </row>
    <row r="61" spans="1:6" x14ac:dyDescent="0.25">
      <c r="A61" s="10">
        <v>2</v>
      </c>
      <c r="B61" s="129" t="s">
        <v>110</v>
      </c>
      <c r="C61" s="130"/>
      <c r="D61" s="44"/>
      <c r="E61" s="45"/>
      <c r="F61" s="33">
        <v>0</v>
      </c>
    </row>
    <row r="62" spans="1:6" x14ac:dyDescent="0.25">
      <c r="A62" s="10">
        <v>3</v>
      </c>
      <c r="B62" s="129" t="s">
        <v>111</v>
      </c>
      <c r="C62" s="130"/>
      <c r="D62" s="44"/>
      <c r="E62" s="45"/>
      <c r="F62" s="33">
        <f>SUM(F60:F61)</f>
        <v>0</v>
      </c>
    </row>
    <row r="63" spans="1:6" x14ac:dyDescent="0.25">
      <c r="A63" s="10">
        <v>4</v>
      </c>
      <c r="B63" s="129" t="s">
        <v>112</v>
      </c>
      <c r="C63" s="130"/>
      <c r="D63" s="44"/>
      <c r="E63" s="45"/>
      <c r="F63" s="33">
        <f>-F62*9.25%</f>
        <v>0</v>
      </c>
    </row>
    <row r="64" spans="1:6" x14ac:dyDescent="0.25">
      <c r="A64" s="46"/>
      <c r="B64" s="142" t="s">
        <v>117</v>
      </c>
      <c r="C64" s="143"/>
      <c r="D64" s="44"/>
      <c r="E64" s="45"/>
      <c r="F64" s="33">
        <f>SUM(F62:F63)</f>
        <v>0</v>
      </c>
    </row>
    <row r="65" spans="1:6" x14ac:dyDescent="0.2">
      <c r="A65" s="126" t="s">
        <v>118</v>
      </c>
      <c r="B65" s="127"/>
      <c r="C65" s="128"/>
      <c r="D65" s="40" t="s">
        <v>106</v>
      </c>
      <c r="E65" s="41" t="s">
        <v>107</v>
      </c>
      <c r="F65" s="42" t="s">
        <v>108</v>
      </c>
    </row>
    <row r="66" spans="1:6" x14ac:dyDescent="0.2">
      <c r="A66" s="10">
        <v>1</v>
      </c>
      <c r="B66" s="129" t="s">
        <v>119</v>
      </c>
      <c r="C66" s="130"/>
      <c r="D66" s="43">
        <v>1</v>
      </c>
      <c r="E66" s="33"/>
      <c r="F66" s="33">
        <f>E66*D66</f>
        <v>0</v>
      </c>
    </row>
    <row r="67" spans="1:6" x14ac:dyDescent="0.25">
      <c r="A67" s="10">
        <v>2</v>
      </c>
      <c r="B67" s="129" t="s">
        <v>110</v>
      </c>
      <c r="C67" s="130"/>
      <c r="D67" s="44"/>
      <c r="E67" s="45"/>
      <c r="F67" s="33">
        <v>0</v>
      </c>
    </row>
    <row r="68" spans="1:6" x14ac:dyDescent="0.25">
      <c r="A68" s="10">
        <v>3</v>
      </c>
      <c r="B68" s="129" t="s">
        <v>111</v>
      </c>
      <c r="C68" s="130"/>
      <c r="D68" s="44"/>
      <c r="E68" s="45"/>
      <c r="F68" s="33">
        <f>SUM(F66:F67)</f>
        <v>0</v>
      </c>
    </row>
    <row r="69" spans="1:6" x14ac:dyDescent="0.25">
      <c r="A69" s="10">
        <v>4</v>
      </c>
      <c r="B69" s="129" t="s">
        <v>112</v>
      </c>
      <c r="C69" s="130"/>
      <c r="D69" s="44"/>
      <c r="E69" s="45"/>
      <c r="F69" s="33">
        <f>-F68*9.25%</f>
        <v>0</v>
      </c>
    </row>
    <row r="70" spans="1:6" x14ac:dyDescent="0.25">
      <c r="A70" s="46"/>
      <c r="B70" s="142" t="s">
        <v>120</v>
      </c>
      <c r="C70" s="143"/>
      <c r="D70" s="44"/>
      <c r="E70" s="45"/>
      <c r="F70" s="33">
        <f>SUM(F68:F69)</f>
        <v>0</v>
      </c>
    </row>
    <row r="71" spans="1:6" ht="30" x14ac:dyDescent="0.2">
      <c r="A71" s="185" t="s">
        <v>121</v>
      </c>
      <c r="B71" s="186"/>
      <c r="C71" s="187"/>
      <c r="D71" s="40" t="s">
        <v>106</v>
      </c>
      <c r="E71" s="47" t="s">
        <v>115</v>
      </c>
      <c r="F71" s="42" t="s">
        <v>108</v>
      </c>
    </row>
    <row r="72" spans="1:6" x14ac:dyDescent="0.2">
      <c r="A72" s="10">
        <v>1</v>
      </c>
      <c r="B72" s="129" t="s">
        <v>122</v>
      </c>
      <c r="C72" s="130"/>
      <c r="D72" s="43">
        <v>1</v>
      </c>
      <c r="E72" s="33"/>
      <c r="F72" s="33">
        <f>E72*D72</f>
        <v>0</v>
      </c>
    </row>
    <row r="73" spans="1:6" x14ac:dyDescent="0.25">
      <c r="A73" s="10">
        <v>2</v>
      </c>
      <c r="B73" s="129" t="s">
        <v>110</v>
      </c>
      <c r="C73" s="130"/>
      <c r="D73" s="44"/>
      <c r="E73" s="45"/>
      <c r="F73" s="33"/>
    </row>
    <row r="74" spans="1:6" x14ac:dyDescent="0.25">
      <c r="A74" s="10">
        <v>3</v>
      </c>
      <c r="B74" s="129" t="s">
        <v>111</v>
      </c>
      <c r="C74" s="130"/>
      <c r="D74" s="44"/>
      <c r="E74" s="45"/>
      <c r="F74" s="33">
        <f>SUM(F72:F73)</f>
        <v>0</v>
      </c>
    </row>
    <row r="75" spans="1:6" x14ac:dyDescent="0.25">
      <c r="A75" s="10">
        <v>4</v>
      </c>
      <c r="B75" s="129" t="s">
        <v>112</v>
      </c>
      <c r="C75" s="130"/>
      <c r="D75" s="44"/>
      <c r="E75" s="45"/>
      <c r="F75" s="33">
        <v>0</v>
      </c>
    </row>
    <row r="76" spans="1:6" x14ac:dyDescent="0.25">
      <c r="A76" s="46"/>
      <c r="B76" s="142" t="s">
        <v>123</v>
      </c>
      <c r="C76" s="143"/>
      <c r="D76" s="44"/>
      <c r="E76" s="45"/>
      <c r="F76" s="33">
        <f>SUM(F74:F75)</f>
        <v>0</v>
      </c>
    </row>
    <row r="77" spans="1:6" x14ac:dyDescent="0.2">
      <c r="A77" s="126" t="s">
        <v>124</v>
      </c>
      <c r="B77" s="127"/>
      <c r="C77" s="128"/>
      <c r="D77" s="40" t="s">
        <v>106</v>
      </c>
      <c r="E77" s="41" t="s">
        <v>107</v>
      </c>
      <c r="F77" s="42" t="s">
        <v>108</v>
      </c>
    </row>
    <row r="78" spans="1:6" x14ac:dyDescent="0.2">
      <c r="A78" s="10">
        <v>1</v>
      </c>
      <c r="B78" s="129" t="s">
        <v>125</v>
      </c>
      <c r="C78" s="130"/>
      <c r="D78" s="43">
        <v>1</v>
      </c>
      <c r="E78" s="33"/>
      <c r="F78" s="33">
        <f>D78*E78</f>
        <v>0</v>
      </c>
    </row>
    <row r="79" spans="1:6" x14ac:dyDescent="0.25">
      <c r="A79" s="10">
        <v>2</v>
      </c>
      <c r="B79" s="129" t="s">
        <v>126</v>
      </c>
      <c r="C79" s="130"/>
      <c r="D79" s="48">
        <v>0</v>
      </c>
      <c r="E79" s="45"/>
      <c r="F79" s="33">
        <v>0</v>
      </c>
    </row>
    <row r="80" spans="1:6" x14ac:dyDescent="0.25">
      <c r="A80" s="46"/>
      <c r="B80" s="142" t="s">
        <v>127</v>
      </c>
      <c r="C80" s="143"/>
      <c r="D80" s="44"/>
      <c r="E80" s="45"/>
      <c r="F80" s="49">
        <f>SUM(F78:F79)</f>
        <v>0</v>
      </c>
    </row>
    <row r="81" spans="1:6" ht="30" x14ac:dyDescent="0.2">
      <c r="A81" s="126" t="s">
        <v>128</v>
      </c>
      <c r="B81" s="127"/>
      <c r="C81" s="128"/>
      <c r="D81" s="40" t="s">
        <v>106</v>
      </c>
      <c r="E81" s="47" t="s">
        <v>115</v>
      </c>
      <c r="F81" s="42" t="s">
        <v>108</v>
      </c>
    </row>
    <row r="82" spans="1:6" x14ac:dyDescent="0.2">
      <c r="A82" s="10">
        <v>1</v>
      </c>
      <c r="B82" s="129" t="s">
        <v>129</v>
      </c>
      <c r="C82" s="130"/>
      <c r="D82" s="43">
        <v>1</v>
      </c>
      <c r="E82" s="33"/>
      <c r="F82" s="33">
        <f>E82*D82</f>
        <v>0</v>
      </c>
    </row>
    <row r="83" spans="1:6" x14ac:dyDescent="0.25">
      <c r="A83" s="10">
        <v>2</v>
      </c>
      <c r="B83" s="129" t="s">
        <v>110</v>
      </c>
      <c r="C83" s="130"/>
      <c r="D83" s="44"/>
      <c r="E83" s="45"/>
      <c r="F83" s="33">
        <v>0</v>
      </c>
    </row>
    <row r="84" spans="1:6" x14ac:dyDescent="0.25">
      <c r="A84" s="10">
        <v>3</v>
      </c>
      <c r="B84" s="129" t="s">
        <v>111</v>
      </c>
      <c r="C84" s="130"/>
      <c r="D84" s="44"/>
      <c r="E84" s="45"/>
      <c r="F84" s="33">
        <f>SUM(F82:F83)</f>
        <v>0</v>
      </c>
    </row>
    <row r="85" spans="1:6" x14ac:dyDescent="0.25">
      <c r="A85" s="10">
        <v>4</v>
      </c>
      <c r="B85" s="129" t="s">
        <v>112</v>
      </c>
      <c r="C85" s="130"/>
      <c r="D85" s="44"/>
      <c r="E85" s="45"/>
      <c r="F85" s="33">
        <v>0</v>
      </c>
    </row>
    <row r="86" spans="1:6" x14ac:dyDescent="0.25">
      <c r="A86" s="46"/>
      <c r="B86" s="142" t="s">
        <v>130</v>
      </c>
      <c r="C86" s="143"/>
      <c r="D86" s="44"/>
      <c r="E86" s="45"/>
      <c r="F86" s="49">
        <f>SUM(F84:F85)</f>
        <v>0</v>
      </c>
    </row>
    <row r="87" spans="1:6" ht="30" x14ac:dyDescent="0.2">
      <c r="A87" s="126" t="s">
        <v>131</v>
      </c>
      <c r="B87" s="127"/>
      <c r="C87" s="128"/>
      <c r="D87" s="40" t="s">
        <v>106</v>
      </c>
      <c r="E87" s="47" t="s">
        <v>115</v>
      </c>
      <c r="F87" s="42" t="s">
        <v>108</v>
      </c>
    </row>
    <row r="88" spans="1:6" x14ac:dyDescent="0.2">
      <c r="A88" s="10">
        <v>1</v>
      </c>
      <c r="B88" s="129" t="s">
        <v>131</v>
      </c>
      <c r="C88" s="130"/>
      <c r="D88" s="43">
        <v>1</v>
      </c>
      <c r="E88" s="33"/>
      <c r="F88" s="33">
        <f>E88*D88</f>
        <v>0</v>
      </c>
    </row>
    <row r="89" spans="1:6" x14ac:dyDescent="0.25">
      <c r="A89" s="10">
        <v>2</v>
      </c>
      <c r="B89" s="129" t="s">
        <v>110</v>
      </c>
      <c r="C89" s="130"/>
      <c r="D89" s="44"/>
      <c r="E89" s="45"/>
      <c r="F89" s="33">
        <v>0</v>
      </c>
    </row>
    <row r="90" spans="1:6" x14ac:dyDescent="0.25">
      <c r="A90" s="10">
        <v>3</v>
      </c>
      <c r="B90" s="129" t="s">
        <v>111</v>
      </c>
      <c r="C90" s="130"/>
      <c r="D90" s="44"/>
      <c r="E90" s="45"/>
      <c r="F90" s="33">
        <f>SUM(F88:F89)</f>
        <v>0</v>
      </c>
    </row>
    <row r="91" spans="1:6" x14ac:dyDescent="0.25">
      <c r="A91" s="10">
        <v>4</v>
      </c>
      <c r="B91" s="129" t="s">
        <v>112</v>
      </c>
      <c r="C91" s="130"/>
      <c r="D91" s="44"/>
      <c r="E91" s="45"/>
      <c r="F91" s="33">
        <v>0</v>
      </c>
    </row>
    <row r="92" spans="1:6" x14ac:dyDescent="0.25">
      <c r="A92" s="46"/>
      <c r="B92" s="142" t="s">
        <v>130</v>
      </c>
      <c r="C92" s="143"/>
      <c r="D92" s="44"/>
      <c r="E92" s="45"/>
      <c r="F92" s="49">
        <f>SUM(F90:F91)</f>
        <v>0</v>
      </c>
    </row>
    <row r="93" spans="1:6" ht="30" x14ac:dyDescent="0.2">
      <c r="A93" s="126" t="s">
        <v>132</v>
      </c>
      <c r="B93" s="127"/>
      <c r="C93" s="128"/>
      <c r="D93" s="40" t="s">
        <v>106</v>
      </c>
      <c r="E93" s="47" t="s">
        <v>115</v>
      </c>
      <c r="F93" s="42" t="s">
        <v>108</v>
      </c>
    </row>
    <row r="94" spans="1:6" x14ac:dyDescent="0.2">
      <c r="A94" s="10">
        <v>1</v>
      </c>
      <c r="B94" s="129" t="s">
        <v>132</v>
      </c>
      <c r="C94" s="130"/>
      <c r="D94" s="43">
        <v>1</v>
      </c>
      <c r="E94" s="33"/>
      <c r="F94" s="33">
        <f>E94*D94</f>
        <v>0</v>
      </c>
    </row>
    <row r="95" spans="1:6" x14ac:dyDescent="0.25">
      <c r="A95" s="10">
        <v>2</v>
      </c>
      <c r="B95" s="129" t="s">
        <v>110</v>
      </c>
      <c r="C95" s="130"/>
      <c r="D95" s="44"/>
      <c r="E95" s="45"/>
      <c r="F95" s="33">
        <v>0</v>
      </c>
    </row>
    <row r="96" spans="1:6" x14ac:dyDescent="0.25">
      <c r="A96" s="10">
        <v>3</v>
      </c>
      <c r="B96" s="129" t="s">
        <v>111</v>
      </c>
      <c r="C96" s="130"/>
      <c r="D96" s="44"/>
      <c r="E96" s="45"/>
      <c r="F96" s="33">
        <f>SUM(F94:F95)</f>
        <v>0</v>
      </c>
    </row>
    <row r="97" spans="1:11" x14ac:dyDescent="0.25">
      <c r="A97" s="10">
        <v>4</v>
      </c>
      <c r="B97" s="129" t="s">
        <v>112</v>
      </c>
      <c r="C97" s="130"/>
      <c r="D97" s="44"/>
      <c r="E97" s="45"/>
      <c r="F97" s="33">
        <v>0</v>
      </c>
    </row>
    <row r="98" spans="1:11" x14ac:dyDescent="0.25">
      <c r="A98" s="46"/>
      <c r="B98" s="142" t="s">
        <v>130</v>
      </c>
      <c r="C98" s="143"/>
      <c r="D98" s="12"/>
      <c r="E98" s="50"/>
      <c r="F98" s="51">
        <f>SUM(F96:F97)</f>
        <v>0</v>
      </c>
    </row>
    <row r="99" spans="1:11" ht="15" customHeight="1" x14ac:dyDescent="0.2">
      <c r="A99" s="211" t="s">
        <v>133</v>
      </c>
      <c r="B99" s="212"/>
      <c r="C99" s="212"/>
      <c r="D99" s="213"/>
      <c r="E99" s="99">
        <v>0</v>
      </c>
      <c r="F99" s="107">
        <f>F86+F80+F76+F70+F64+F58+F92+F98</f>
        <v>0</v>
      </c>
    </row>
    <row r="100" spans="1:11" ht="55.5" customHeight="1" x14ac:dyDescent="0.2">
      <c r="A100" s="153" t="s">
        <v>134</v>
      </c>
      <c r="B100" s="154"/>
      <c r="C100" s="154"/>
      <c r="D100" s="154"/>
      <c r="E100" s="154"/>
      <c r="F100" s="155"/>
      <c r="G100" s="52"/>
      <c r="H100" s="52"/>
      <c r="I100" s="52"/>
    </row>
    <row r="101" spans="1:11" x14ac:dyDescent="0.2">
      <c r="A101" s="209" t="s">
        <v>135</v>
      </c>
      <c r="B101" s="210"/>
      <c r="C101" s="210"/>
      <c r="D101" s="210"/>
      <c r="E101" s="210"/>
      <c r="F101" s="210"/>
      <c r="G101" s="52"/>
    </row>
    <row r="102" spans="1:11" ht="30" x14ac:dyDescent="0.2">
      <c r="A102" s="196" t="s">
        <v>1</v>
      </c>
      <c r="B102" s="197"/>
      <c r="C102" s="7" t="s">
        <v>136</v>
      </c>
      <c r="D102" s="85" t="s">
        <v>137</v>
      </c>
      <c r="E102" s="53" t="s">
        <v>106</v>
      </c>
      <c r="F102" s="7" t="s">
        <v>138</v>
      </c>
      <c r="G102" s="52"/>
      <c r="K102" s="54"/>
    </row>
    <row r="103" spans="1:11" x14ac:dyDescent="0.2">
      <c r="A103" s="198"/>
      <c r="B103" s="199"/>
      <c r="C103" s="97"/>
      <c r="D103" s="86">
        <v>6</v>
      </c>
      <c r="E103" s="86"/>
      <c r="F103" s="55">
        <f t="shared" ref="F103:F109" si="2">C103/D103*E103</f>
        <v>0</v>
      </c>
      <c r="G103" s="52"/>
    </row>
    <row r="104" spans="1:11" x14ac:dyDescent="0.2">
      <c r="A104" s="198"/>
      <c r="B104" s="199"/>
      <c r="C104" s="97"/>
      <c r="D104" s="86">
        <v>6</v>
      </c>
      <c r="E104" s="86"/>
      <c r="F104" s="55">
        <f t="shared" si="2"/>
        <v>0</v>
      </c>
      <c r="G104" s="52"/>
    </row>
    <row r="105" spans="1:11" x14ac:dyDescent="0.2">
      <c r="A105" s="198"/>
      <c r="B105" s="199"/>
      <c r="C105" s="97"/>
      <c r="D105" s="86">
        <v>6</v>
      </c>
      <c r="E105" s="86"/>
      <c r="F105" s="55">
        <f t="shared" si="2"/>
        <v>0</v>
      </c>
      <c r="G105" s="52"/>
    </row>
    <row r="106" spans="1:11" x14ac:dyDescent="0.2">
      <c r="A106" s="198"/>
      <c r="B106" s="199"/>
      <c r="C106" s="97"/>
      <c r="D106" s="86">
        <v>6</v>
      </c>
      <c r="E106" s="86"/>
      <c r="F106" s="55">
        <f t="shared" si="2"/>
        <v>0</v>
      </c>
      <c r="G106" s="52"/>
    </row>
    <row r="107" spans="1:11" x14ac:dyDescent="0.2">
      <c r="A107" s="198"/>
      <c r="B107" s="199"/>
      <c r="C107" s="97"/>
      <c r="D107" s="86">
        <v>6</v>
      </c>
      <c r="E107" s="86"/>
      <c r="F107" s="55">
        <f t="shared" si="2"/>
        <v>0</v>
      </c>
      <c r="G107" s="52"/>
    </row>
    <row r="108" spans="1:11" x14ac:dyDescent="0.2">
      <c r="A108" s="198"/>
      <c r="B108" s="199"/>
      <c r="C108" s="97"/>
      <c r="D108" s="86">
        <v>6</v>
      </c>
      <c r="E108" s="86"/>
      <c r="F108" s="55">
        <f t="shared" si="2"/>
        <v>0</v>
      </c>
      <c r="G108" s="52"/>
    </row>
    <row r="109" spans="1:11" x14ac:dyDescent="0.2">
      <c r="A109" s="198"/>
      <c r="B109" s="199"/>
      <c r="C109" s="97"/>
      <c r="D109" s="86">
        <v>6</v>
      </c>
      <c r="E109" s="86"/>
      <c r="F109" s="55">
        <f t="shared" si="2"/>
        <v>0</v>
      </c>
      <c r="G109" s="52"/>
    </row>
    <row r="110" spans="1:11" x14ac:dyDescent="0.2">
      <c r="A110" s="137" t="s">
        <v>145</v>
      </c>
      <c r="B110" s="138"/>
      <c r="C110" s="24"/>
      <c r="D110" s="87"/>
      <c r="E110" s="87"/>
      <c r="F110" s="55"/>
      <c r="G110" s="52"/>
    </row>
    <row r="111" spans="1:11" x14ac:dyDescent="0.25">
      <c r="A111" s="144" t="s">
        <v>146</v>
      </c>
      <c r="B111" s="145"/>
      <c r="C111" s="12"/>
      <c r="D111" s="80"/>
      <c r="E111" s="80"/>
      <c r="F111" s="24">
        <f>SUM(F103:F110)</f>
        <v>0</v>
      </c>
      <c r="G111" s="52"/>
    </row>
    <row r="112" spans="1:11" x14ac:dyDescent="0.25">
      <c r="A112" s="137" t="s">
        <v>147</v>
      </c>
      <c r="B112" s="138"/>
      <c r="C112" s="12"/>
      <c r="D112" s="80"/>
      <c r="E112" s="80"/>
      <c r="F112" s="24">
        <f>-F111*9.25%</f>
        <v>0</v>
      </c>
      <c r="G112" s="52"/>
    </row>
    <row r="113" spans="1:7" x14ac:dyDescent="0.2">
      <c r="A113" s="134" t="s">
        <v>148</v>
      </c>
      <c r="B113" s="135"/>
      <c r="C113" s="135"/>
      <c r="D113" s="135"/>
      <c r="E113" s="136"/>
      <c r="F113" s="58">
        <f>SUM(F111:F112)</f>
        <v>0</v>
      </c>
      <c r="G113" s="52"/>
    </row>
    <row r="115" spans="1:7" ht="14.45" customHeight="1" x14ac:dyDescent="0.2">
      <c r="A115" s="148" t="s">
        <v>149</v>
      </c>
      <c r="B115" s="149"/>
      <c r="C115" s="149"/>
      <c r="D115" s="149"/>
      <c r="E115" s="149"/>
      <c r="F115" s="150"/>
    </row>
    <row r="116" spans="1:7" s="82" customFormat="1" ht="30" x14ac:dyDescent="0.2">
      <c r="A116" s="146" t="s">
        <v>1</v>
      </c>
      <c r="B116" s="147"/>
      <c r="C116" s="83" t="s">
        <v>150</v>
      </c>
      <c r="D116" s="84" t="s">
        <v>151</v>
      </c>
      <c r="E116" s="83" t="s">
        <v>106</v>
      </c>
      <c r="F116" s="83" t="s">
        <v>152</v>
      </c>
    </row>
    <row r="117" spans="1:7" x14ac:dyDescent="0.25">
      <c r="A117" s="57"/>
      <c r="B117" s="81"/>
      <c r="C117" s="59"/>
      <c r="D117" s="80">
        <v>1</v>
      </c>
      <c r="E117" s="96"/>
      <c r="F117" s="24">
        <f t="shared" ref="F117:F123" si="3">C117*E117/D117</f>
        <v>0</v>
      </c>
    </row>
    <row r="118" spans="1:7" x14ac:dyDescent="0.25">
      <c r="A118" s="57"/>
      <c r="B118" s="81"/>
      <c r="C118" s="59"/>
      <c r="D118" s="80">
        <v>1</v>
      </c>
      <c r="E118" s="96"/>
      <c r="F118" s="24">
        <f t="shared" si="3"/>
        <v>0</v>
      </c>
    </row>
    <row r="119" spans="1:7" x14ac:dyDescent="0.25">
      <c r="A119" s="57"/>
      <c r="B119" s="81"/>
      <c r="C119" s="59"/>
      <c r="D119" s="80">
        <v>1</v>
      </c>
      <c r="E119" s="96"/>
      <c r="F119" s="24">
        <f t="shared" si="3"/>
        <v>0</v>
      </c>
    </row>
    <row r="120" spans="1:7" x14ac:dyDescent="0.25">
      <c r="A120" s="57"/>
      <c r="B120" s="81"/>
      <c r="C120" s="59"/>
      <c r="D120" s="80">
        <v>1</v>
      </c>
      <c r="E120" s="96"/>
      <c r="F120" s="24">
        <f t="shared" si="3"/>
        <v>0</v>
      </c>
    </row>
    <row r="121" spans="1:7" x14ac:dyDescent="0.25">
      <c r="A121" s="57"/>
      <c r="B121" s="81"/>
      <c r="C121" s="59"/>
      <c r="D121" s="80">
        <v>1</v>
      </c>
      <c r="E121" s="96"/>
      <c r="F121" s="24">
        <f t="shared" si="3"/>
        <v>0</v>
      </c>
    </row>
    <row r="122" spans="1:7" x14ac:dyDescent="0.25">
      <c r="A122" s="57"/>
      <c r="B122" s="81"/>
      <c r="C122" s="59"/>
      <c r="D122" s="80">
        <v>1</v>
      </c>
      <c r="E122" s="96"/>
      <c r="F122" s="24">
        <f t="shared" si="3"/>
        <v>0</v>
      </c>
    </row>
    <row r="123" spans="1:7" x14ac:dyDescent="0.25">
      <c r="A123" s="57"/>
      <c r="B123" s="81"/>
      <c r="C123" s="59"/>
      <c r="D123" s="80">
        <v>1</v>
      </c>
      <c r="E123" s="96"/>
      <c r="F123" s="24">
        <f t="shared" si="3"/>
        <v>0</v>
      </c>
    </row>
    <row r="124" spans="1:7" x14ac:dyDescent="0.25">
      <c r="A124" s="57"/>
      <c r="B124" s="81"/>
      <c r="C124" s="12"/>
      <c r="D124" s="80"/>
      <c r="E124" s="95"/>
      <c r="F124" s="24"/>
    </row>
    <row r="125" spans="1:7" ht="14.45" customHeight="1" x14ac:dyDescent="0.25">
      <c r="A125" s="151" t="s">
        <v>145</v>
      </c>
      <c r="B125" s="152"/>
      <c r="C125" s="60"/>
      <c r="D125" s="80"/>
      <c r="E125" s="95"/>
      <c r="F125" s="24"/>
    </row>
    <row r="126" spans="1:7" ht="14.45" customHeight="1" x14ac:dyDescent="0.2">
      <c r="A126" s="139" t="s">
        <v>153</v>
      </c>
      <c r="B126" s="140"/>
      <c r="C126" s="140"/>
      <c r="D126" s="140"/>
      <c r="E126" s="156"/>
      <c r="F126" s="14">
        <f>SUM(F117:F125)</f>
        <v>0</v>
      </c>
    </row>
    <row r="127" spans="1:7" x14ac:dyDescent="0.2">
      <c r="A127" s="134" t="s">
        <v>154</v>
      </c>
      <c r="B127" s="135"/>
      <c r="C127" s="135"/>
      <c r="D127" s="135"/>
      <c r="E127" s="135"/>
      <c r="F127" s="135"/>
    </row>
    <row r="128" spans="1:7" x14ac:dyDescent="0.2">
      <c r="A128" s="68" t="s">
        <v>155</v>
      </c>
      <c r="B128" s="61"/>
      <c r="C128" s="61"/>
      <c r="D128" s="61"/>
      <c r="E128" s="61"/>
      <c r="F128" s="62" t="s">
        <v>44</v>
      </c>
    </row>
    <row r="129" spans="1:6" x14ac:dyDescent="0.2">
      <c r="A129" s="70" t="s">
        <v>156</v>
      </c>
      <c r="B129" s="63"/>
      <c r="C129" s="63"/>
      <c r="D129" s="63"/>
      <c r="E129" s="63"/>
      <c r="F129" s="64">
        <f>E11</f>
        <v>0</v>
      </c>
    </row>
    <row r="130" spans="1:6" x14ac:dyDescent="0.2">
      <c r="A130" s="70" t="s">
        <v>157</v>
      </c>
      <c r="B130" s="63"/>
      <c r="C130" s="63"/>
      <c r="D130" s="63"/>
      <c r="E130" s="63"/>
      <c r="F130" s="64">
        <f>E51</f>
        <v>0</v>
      </c>
    </row>
    <row r="131" spans="1:6" x14ac:dyDescent="0.2">
      <c r="A131" s="70" t="s">
        <v>158</v>
      </c>
      <c r="B131" s="63"/>
      <c r="C131" s="63"/>
      <c r="D131" s="63"/>
      <c r="E131" s="63"/>
      <c r="F131" s="64">
        <f>F58</f>
        <v>0</v>
      </c>
    </row>
    <row r="132" spans="1:6" x14ac:dyDescent="0.2">
      <c r="A132" s="70" t="s">
        <v>159</v>
      </c>
      <c r="B132" s="63"/>
      <c r="C132" s="63"/>
      <c r="D132" s="63"/>
      <c r="E132" s="63"/>
      <c r="F132" s="64">
        <f>F64</f>
        <v>0</v>
      </c>
    </row>
    <row r="133" spans="1:6" x14ac:dyDescent="0.2">
      <c r="A133" s="70" t="s">
        <v>160</v>
      </c>
      <c r="B133" s="63"/>
      <c r="C133" s="63"/>
      <c r="D133" s="63"/>
      <c r="E133" s="63"/>
      <c r="F133" s="64">
        <f>F70</f>
        <v>0</v>
      </c>
    </row>
    <row r="134" spans="1:6" x14ac:dyDescent="0.2">
      <c r="A134" s="70" t="s">
        <v>161</v>
      </c>
      <c r="B134" s="63"/>
      <c r="C134" s="63"/>
      <c r="D134" s="63"/>
      <c r="E134" s="63"/>
      <c r="F134" s="64">
        <f>F76</f>
        <v>0</v>
      </c>
    </row>
    <row r="135" spans="1:6" x14ac:dyDescent="0.2">
      <c r="A135" s="70" t="s">
        <v>162</v>
      </c>
      <c r="B135" s="63"/>
      <c r="C135" s="63"/>
      <c r="D135" s="63"/>
      <c r="E135" s="63"/>
      <c r="F135" s="64">
        <f>F80</f>
        <v>0</v>
      </c>
    </row>
    <row r="136" spans="1:6" x14ac:dyDescent="0.2">
      <c r="A136" s="70" t="s">
        <v>129</v>
      </c>
      <c r="B136" s="63"/>
      <c r="C136" s="63"/>
      <c r="D136" s="63"/>
      <c r="E136" s="63"/>
      <c r="F136" s="64">
        <f>F86</f>
        <v>0</v>
      </c>
    </row>
    <row r="137" spans="1:6" x14ac:dyDescent="0.2">
      <c r="A137" s="70" t="s">
        <v>131</v>
      </c>
      <c r="B137" s="63"/>
      <c r="C137" s="63"/>
      <c r="D137" s="63"/>
      <c r="E137" s="63"/>
      <c r="F137" s="64">
        <f>F92</f>
        <v>0</v>
      </c>
    </row>
    <row r="138" spans="1:6" x14ac:dyDescent="0.2">
      <c r="A138" s="70" t="s">
        <v>132</v>
      </c>
      <c r="B138" s="63"/>
      <c r="C138" s="63"/>
      <c r="D138" s="63"/>
      <c r="E138" s="63"/>
      <c r="F138" s="64">
        <f>F98</f>
        <v>0</v>
      </c>
    </row>
    <row r="139" spans="1:6" x14ac:dyDescent="0.25">
      <c r="A139" s="78" t="s">
        <v>163</v>
      </c>
      <c r="B139" s="79"/>
      <c r="C139" s="79"/>
      <c r="D139" s="79"/>
      <c r="E139" s="79"/>
      <c r="F139" s="64">
        <f>F113</f>
        <v>0</v>
      </c>
    </row>
    <row r="140" spans="1:6" x14ac:dyDescent="0.2">
      <c r="A140" s="70" t="s">
        <v>164</v>
      </c>
      <c r="B140" s="63"/>
      <c r="C140" s="63"/>
      <c r="D140" s="63"/>
      <c r="E140" s="63"/>
      <c r="F140" s="64">
        <f>F126</f>
        <v>0</v>
      </c>
    </row>
    <row r="141" spans="1:6" ht="14.45" customHeight="1" x14ac:dyDescent="0.2">
      <c r="A141" s="139" t="s">
        <v>165</v>
      </c>
      <c r="B141" s="140"/>
      <c r="C141" s="140"/>
      <c r="D141" s="140"/>
      <c r="E141" s="141"/>
      <c r="F141" s="66">
        <f>SUM(F129:F140)</f>
        <v>0</v>
      </c>
    </row>
    <row r="142" spans="1:6" x14ac:dyDescent="0.2">
      <c r="A142" s="131" t="s">
        <v>166</v>
      </c>
      <c r="B142" s="132"/>
      <c r="C142" s="132"/>
      <c r="D142" s="132"/>
      <c r="E142" s="132"/>
      <c r="F142" s="133"/>
    </row>
    <row r="143" spans="1:6" x14ac:dyDescent="0.2">
      <c r="A143" s="56" t="s">
        <v>155</v>
      </c>
      <c r="B143" s="61"/>
      <c r="C143" s="61"/>
      <c r="D143" s="67"/>
      <c r="E143" s="56" t="s">
        <v>43</v>
      </c>
      <c r="F143" s="69" t="s">
        <v>44</v>
      </c>
    </row>
    <row r="144" spans="1:6" x14ac:dyDescent="0.2">
      <c r="A144" s="10">
        <v>1</v>
      </c>
      <c r="B144" s="70" t="s">
        <v>167</v>
      </c>
      <c r="C144" s="63"/>
      <c r="D144" s="71"/>
      <c r="E144" s="88">
        <v>0</v>
      </c>
      <c r="F144" s="64">
        <f>F141*E144</f>
        <v>0</v>
      </c>
    </row>
    <row r="145" spans="1:7" x14ac:dyDescent="0.2">
      <c r="A145" s="10">
        <v>2</v>
      </c>
      <c r="B145" s="70" t="s">
        <v>168</v>
      </c>
      <c r="C145" s="63"/>
      <c r="D145" s="71"/>
      <c r="E145" s="88">
        <v>0</v>
      </c>
      <c r="F145" s="64">
        <f>E145*F141</f>
        <v>0</v>
      </c>
    </row>
    <row r="146" spans="1:7" x14ac:dyDescent="0.25">
      <c r="A146" s="72"/>
      <c r="B146" s="68" t="s">
        <v>169</v>
      </c>
      <c r="C146" s="61"/>
      <c r="D146" s="67"/>
      <c r="E146" s="65"/>
      <c r="F146" s="73">
        <f>SUM(F144:F145)</f>
        <v>0</v>
      </c>
    </row>
    <row r="147" spans="1:7" x14ac:dyDescent="0.2">
      <c r="A147" s="10">
        <v>3</v>
      </c>
      <c r="B147" s="70" t="s">
        <v>170</v>
      </c>
      <c r="C147" s="63"/>
      <c r="D147" s="71"/>
      <c r="E147" s="94">
        <v>0</v>
      </c>
      <c r="F147" s="64">
        <f>(F141+F146)*E147</f>
        <v>0</v>
      </c>
    </row>
    <row r="148" spans="1:7" x14ac:dyDescent="0.25">
      <c r="A148" s="72"/>
      <c r="B148" s="68" t="s">
        <v>171</v>
      </c>
      <c r="C148" s="61"/>
      <c r="D148" s="67"/>
      <c r="E148" s="65"/>
      <c r="F148" s="73">
        <f>SUM(F147)</f>
        <v>0</v>
      </c>
    </row>
    <row r="149" spans="1:7" x14ac:dyDescent="0.2">
      <c r="A149" s="10">
        <v>4</v>
      </c>
      <c r="B149" s="70" t="s">
        <v>172</v>
      </c>
      <c r="C149" s="63"/>
      <c r="D149" s="71"/>
      <c r="E149" s="88">
        <v>0</v>
      </c>
      <c r="F149" s="64">
        <f>E149*F153</f>
        <v>0</v>
      </c>
    </row>
    <row r="150" spans="1:7" x14ac:dyDescent="0.2">
      <c r="A150" s="10">
        <v>5</v>
      </c>
      <c r="B150" s="70" t="s">
        <v>173</v>
      </c>
      <c r="C150" s="63"/>
      <c r="D150" s="71"/>
      <c r="E150" s="88">
        <v>0</v>
      </c>
      <c r="F150" s="64">
        <f>E150*F153</f>
        <v>0</v>
      </c>
    </row>
    <row r="151" spans="1:7" x14ac:dyDescent="0.2">
      <c r="A151" s="10">
        <v>6</v>
      </c>
      <c r="B151" s="70" t="s">
        <v>174</v>
      </c>
      <c r="C151" s="63"/>
      <c r="D151" s="71"/>
      <c r="E151" s="88">
        <v>0</v>
      </c>
      <c r="F151" s="64">
        <f>E151*F153</f>
        <v>0</v>
      </c>
    </row>
    <row r="152" spans="1:7" x14ac:dyDescent="0.25">
      <c r="A152" s="72"/>
      <c r="B152" s="68" t="s">
        <v>175</v>
      </c>
      <c r="C152" s="61"/>
      <c r="D152" s="67"/>
      <c r="E152" s="65"/>
      <c r="F152" s="73">
        <f>SUM(F149:F151)</f>
        <v>0</v>
      </c>
    </row>
    <row r="153" spans="1:7" x14ac:dyDescent="0.2">
      <c r="A153" s="200" t="s">
        <v>176</v>
      </c>
      <c r="B153" s="201"/>
      <c r="C153" s="201"/>
      <c r="D153" s="202"/>
      <c r="E153" s="74"/>
      <c r="F153" s="75">
        <f>(F141+F146+F148)/(1-E149-E150-E151)</f>
        <v>0</v>
      </c>
    </row>
    <row r="157" spans="1:7" x14ac:dyDescent="0.2">
      <c r="A157" s="182"/>
      <c r="B157" s="182"/>
      <c r="C157" s="182"/>
      <c r="D157" s="182"/>
      <c r="E157" s="182"/>
      <c r="F157" s="182"/>
      <c r="G157" s="182"/>
    </row>
    <row r="158" spans="1:7" x14ac:dyDescent="0.2">
      <c r="A158" s="182"/>
      <c r="B158" s="182"/>
      <c r="C158" s="182"/>
      <c r="D158" s="182"/>
      <c r="E158" s="182"/>
      <c r="F158" s="182"/>
      <c r="G158" s="182"/>
    </row>
    <row r="159" spans="1:7" x14ac:dyDescent="0.2">
      <c r="A159" s="76"/>
      <c r="B159" s="77"/>
      <c r="C159" s="77"/>
      <c r="D159" s="77"/>
      <c r="E159" s="77"/>
      <c r="F159" s="77"/>
      <c r="G159" s="77"/>
    </row>
  </sheetData>
  <mergeCells count="122">
    <mergeCell ref="A22:C22"/>
    <mergeCell ref="A23:C23"/>
    <mergeCell ref="A24:B24"/>
    <mergeCell ref="A1:F1"/>
    <mergeCell ref="A2:F2"/>
    <mergeCell ref="A4:C4"/>
    <mergeCell ref="D4:F4"/>
    <mergeCell ref="A5:F5"/>
    <mergeCell ref="A6:C6"/>
    <mergeCell ref="B7:C7"/>
    <mergeCell ref="B8:C8"/>
    <mergeCell ref="B9:C9"/>
    <mergeCell ref="B10:C10"/>
    <mergeCell ref="A11:D11"/>
    <mergeCell ref="A12:F12"/>
    <mergeCell ref="A13:C13"/>
    <mergeCell ref="A14:B14"/>
    <mergeCell ref="A15:B15"/>
    <mergeCell ref="A16:B16"/>
    <mergeCell ref="A17:B17"/>
    <mergeCell ref="A18:B18"/>
    <mergeCell ref="A19:B19"/>
    <mergeCell ref="A20:B20"/>
    <mergeCell ref="A21:B21"/>
    <mergeCell ref="A46:C46"/>
    <mergeCell ref="A47:C47"/>
    <mergeCell ref="B49:C49"/>
    <mergeCell ref="A25:C25"/>
    <mergeCell ref="A26:C26"/>
    <mergeCell ref="A27:B27"/>
    <mergeCell ref="A28:B28"/>
    <mergeCell ref="A29:B29"/>
    <mergeCell ref="A30:B30"/>
    <mergeCell ref="A31:B31"/>
    <mergeCell ref="A32:C32"/>
    <mergeCell ref="A33:C33"/>
    <mergeCell ref="A34:B34"/>
    <mergeCell ref="A35:B35"/>
    <mergeCell ref="A36:C36"/>
    <mergeCell ref="A37:C37"/>
    <mergeCell ref="A38:B38"/>
    <mergeCell ref="A39:B39"/>
    <mergeCell ref="A40:B40"/>
    <mergeCell ref="A41:C41"/>
    <mergeCell ref="A42:C42"/>
    <mergeCell ref="A43:B43"/>
    <mergeCell ref="A44:B44"/>
    <mergeCell ref="A45:B45"/>
    <mergeCell ref="A71:C71"/>
    <mergeCell ref="B72:C72"/>
    <mergeCell ref="B73:C73"/>
    <mergeCell ref="A50:C50"/>
    <mergeCell ref="A51:C51"/>
    <mergeCell ref="A52:F52"/>
    <mergeCell ref="A53:C53"/>
    <mergeCell ref="B54:C54"/>
    <mergeCell ref="B55:C55"/>
    <mergeCell ref="B56:C56"/>
    <mergeCell ref="B57:C57"/>
    <mergeCell ref="B58:C58"/>
    <mergeCell ref="A59:C59"/>
    <mergeCell ref="B60:C60"/>
    <mergeCell ref="B61:C61"/>
    <mergeCell ref="B62:C62"/>
    <mergeCell ref="B63:C63"/>
    <mergeCell ref="B64:C64"/>
    <mergeCell ref="A65:C65"/>
    <mergeCell ref="B66:C66"/>
    <mergeCell ref="B67:C67"/>
    <mergeCell ref="B68:C68"/>
    <mergeCell ref="B69:C69"/>
    <mergeCell ref="B70:C70"/>
    <mergeCell ref="B86:C86"/>
    <mergeCell ref="A99:D99"/>
    <mergeCell ref="A100:F100"/>
    <mergeCell ref="A101:F101"/>
    <mergeCell ref="A102:B102"/>
    <mergeCell ref="A103:B103"/>
    <mergeCell ref="B74:C74"/>
    <mergeCell ref="B75:C75"/>
    <mergeCell ref="B76:C76"/>
    <mergeCell ref="A77:C77"/>
    <mergeCell ref="B78:C78"/>
    <mergeCell ref="B79:C79"/>
    <mergeCell ref="B80:C80"/>
    <mergeCell ref="A81:C81"/>
    <mergeCell ref="B82:C82"/>
    <mergeCell ref="B83:C83"/>
    <mergeCell ref="B84:C84"/>
    <mergeCell ref="B85:C85"/>
    <mergeCell ref="A87:C87"/>
    <mergeCell ref="B88:C88"/>
    <mergeCell ref="B89:C89"/>
    <mergeCell ref="B90:C90"/>
    <mergeCell ref="B91:C91"/>
    <mergeCell ref="B92:C92"/>
    <mergeCell ref="A157:G157"/>
    <mergeCell ref="A158:G158"/>
    <mergeCell ref="A142:F142"/>
    <mergeCell ref="A153:D153"/>
    <mergeCell ref="A115:F115"/>
    <mergeCell ref="A116:B116"/>
    <mergeCell ref="A106:B106"/>
    <mergeCell ref="A107:B107"/>
    <mergeCell ref="A108:B108"/>
    <mergeCell ref="A109:B109"/>
    <mergeCell ref="A127:F127"/>
    <mergeCell ref="A141:E141"/>
    <mergeCell ref="B95:C95"/>
    <mergeCell ref="B96:C96"/>
    <mergeCell ref="B97:C97"/>
    <mergeCell ref="A104:B104"/>
    <mergeCell ref="A105:B105"/>
    <mergeCell ref="A93:C93"/>
    <mergeCell ref="B94:C94"/>
    <mergeCell ref="A125:B125"/>
    <mergeCell ref="A126:E126"/>
    <mergeCell ref="A110:B110"/>
    <mergeCell ref="A111:B111"/>
    <mergeCell ref="A112:B112"/>
    <mergeCell ref="A113:E113"/>
    <mergeCell ref="B98:C98"/>
  </mergeCells>
  <pageMargins left="0.70866141732283472" right="0.70866141732283472" top="0.74803149606299213" bottom="0.74803149606299213" header="0.31496062992125984" footer="0.31496062992125984"/>
  <pageSetup paperSize="9" scale="72" fitToHeight="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B0078-FC7D-40B7-A71A-F18C8727D14E}">
  <sheetPr>
    <pageSetUpPr fitToPage="1"/>
  </sheetPr>
  <dimension ref="A1:K159"/>
  <sheetViews>
    <sheetView showGridLines="0" workbookViewId="0">
      <selection activeCell="D4" sqref="D4:F4"/>
    </sheetView>
  </sheetViews>
  <sheetFormatPr defaultColWidth="8.83203125" defaultRowHeight="15" x14ac:dyDescent="0.2"/>
  <cols>
    <col min="1" max="1" width="4.83203125" style="29" customWidth="1"/>
    <col min="2" max="2" width="21.1640625" style="3" customWidth="1"/>
    <col min="3" max="3" width="30.1640625" style="3" customWidth="1"/>
    <col min="4" max="4" width="12.83203125" style="3" customWidth="1"/>
    <col min="5" max="5" width="16.5" style="3" customWidth="1"/>
    <col min="6" max="6" width="20.83203125" style="3" customWidth="1"/>
    <col min="7" max="7" width="15.5" style="3" customWidth="1"/>
    <col min="8" max="16384" width="8.83203125" style="3"/>
  </cols>
  <sheetData>
    <row r="1" spans="1:7" x14ac:dyDescent="0.2">
      <c r="A1" s="195" t="s">
        <v>28</v>
      </c>
      <c r="B1" s="195"/>
      <c r="C1" s="195"/>
      <c r="D1" s="195"/>
      <c r="E1" s="195"/>
      <c r="F1" s="195"/>
      <c r="G1" s="2"/>
    </row>
    <row r="2" spans="1:7" x14ac:dyDescent="0.2">
      <c r="A2" s="183" t="s">
        <v>29</v>
      </c>
      <c r="B2" s="184"/>
      <c r="C2" s="184"/>
      <c r="D2" s="184"/>
      <c r="E2" s="184"/>
      <c r="F2" s="184"/>
      <c r="G2" s="5"/>
    </row>
    <row r="3" spans="1:7" x14ac:dyDescent="0.2">
      <c r="A3" s="1"/>
      <c r="B3" s="4"/>
      <c r="C3" s="4"/>
      <c r="D3" s="4"/>
      <c r="E3" s="4"/>
      <c r="F3" s="4"/>
      <c r="G3" s="5"/>
    </row>
    <row r="4" spans="1:7" x14ac:dyDescent="0.2">
      <c r="A4" s="188" t="s">
        <v>30</v>
      </c>
      <c r="B4" s="188"/>
      <c r="C4" s="188"/>
      <c r="D4" s="189" t="s">
        <v>11</v>
      </c>
      <c r="E4" s="189"/>
      <c r="F4" s="189"/>
      <c r="G4" s="5"/>
    </row>
    <row r="5" spans="1:7" x14ac:dyDescent="0.2">
      <c r="A5" s="203" t="s">
        <v>31</v>
      </c>
      <c r="B5" s="204"/>
      <c r="C5" s="204"/>
      <c r="D5" s="204"/>
      <c r="E5" s="204"/>
      <c r="F5" s="205"/>
    </row>
    <row r="6" spans="1:7" ht="30" x14ac:dyDescent="0.2">
      <c r="A6" s="206" t="s">
        <v>32</v>
      </c>
      <c r="B6" s="207"/>
      <c r="C6" s="208"/>
      <c r="D6" s="6" t="s">
        <v>33</v>
      </c>
      <c r="E6" s="7" t="s">
        <v>34</v>
      </c>
      <c r="F6" s="8" t="s">
        <v>35</v>
      </c>
    </row>
    <row r="7" spans="1:7" x14ac:dyDescent="0.2">
      <c r="A7" s="9">
        <v>1</v>
      </c>
      <c r="B7" s="166" t="s">
        <v>36</v>
      </c>
      <c r="C7" s="167"/>
      <c r="D7" s="10">
        <v>1</v>
      </c>
      <c r="E7" s="11"/>
      <c r="F7" s="11">
        <f>E7</f>
        <v>0</v>
      </c>
    </row>
    <row r="8" spans="1:7" x14ac:dyDescent="0.25">
      <c r="A8" s="9">
        <v>2</v>
      </c>
      <c r="B8" s="166" t="s">
        <v>37</v>
      </c>
      <c r="C8" s="167"/>
      <c r="D8" s="12"/>
      <c r="E8" s="11">
        <v>0</v>
      </c>
      <c r="F8" s="11">
        <v>0</v>
      </c>
    </row>
    <row r="9" spans="1:7" x14ac:dyDescent="0.2">
      <c r="A9" s="9">
        <v>3</v>
      </c>
      <c r="B9" s="166" t="s">
        <v>38</v>
      </c>
      <c r="C9" s="167"/>
      <c r="D9" s="13">
        <v>0</v>
      </c>
      <c r="E9" s="11">
        <v>0</v>
      </c>
      <c r="F9" s="11">
        <v>0</v>
      </c>
    </row>
    <row r="10" spans="1:7" x14ac:dyDescent="0.25">
      <c r="A10" s="9">
        <v>4</v>
      </c>
      <c r="B10" s="166" t="s">
        <v>39</v>
      </c>
      <c r="C10" s="167"/>
      <c r="D10" s="12"/>
      <c r="E10" s="11">
        <v>0</v>
      </c>
      <c r="F10" s="11">
        <f>E10</f>
        <v>0</v>
      </c>
    </row>
    <row r="11" spans="1:7" ht="15" customHeight="1" x14ac:dyDescent="0.2">
      <c r="A11" s="139" t="s">
        <v>40</v>
      </c>
      <c r="B11" s="140"/>
      <c r="C11" s="140"/>
      <c r="D11" s="156"/>
      <c r="E11" s="14">
        <f>SUM(E7:E10)</f>
        <v>0</v>
      </c>
      <c r="F11" s="15">
        <f>F7+F8+F9+F10</f>
        <v>0</v>
      </c>
    </row>
    <row r="12" spans="1:7" ht="15" customHeight="1" x14ac:dyDescent="0.2">
      <c r="A12" s="139" t="s">
        <v>41</v>
      </c>
      <c r="B12" s="140"/>
      <c r="C12" s="140"/>
      <c r="D12" s="140"/>
      <c r="E12" s="140"/>
      <c r="F12" s="156"/>
    </row>
    <row r="13" spans="1:7" x14ac:dyDescent="0.2">
      <c r="A13" s="171" t="s">
        <v>42</v>
      </c>
      <c r="B13" s="172"/>
      <c r="C13" s="173"/>
      <c r="D13" s="16" t="s">
        <v>43</v>
      </c>
      <c r="E13" s="17" t="s">
        <v>44</v>
      </c>
      <c r="F13" s="18" t="s">
        <v>44</v>
      </c>
    </row>
    <row r="14" spans="1:7" x14ac:dyDescent="0.2">
      <c r="A14" s="151" t="s">
        <v>45</v>
      </c>
      <c r="B14" s="152"/>
      <c r="C14" s="19" t="s">
        <v>46</v>
      </c>
      <c r="D14" s="20">
        <v>0.2</v>
      </c>
      <c r="E14" s="11">
        <f t="shared" ref="E14:E21" si="0">D14*$E$11</f>
        <v>0</v>
      </c>
      <c r="F14" s="11">
        <f t="shared" ref="F14:F22" si="1">E14</f>
        <v>0</v>
      </c>
    </row>
    <row r="15" spans="1:7" x14ac:dyDescent="0.2">
      <c r="A15" s="151" t="s">
        <v>47</v>
      </c>
      <c r="B15" s="152"/>
      <c r="C15" s="19" t="s">
        <v>48</v>
      </c>
      <c r="D15" s="20">
        <v>0.08</v>
      </c>
      <c r="E15" s="11">
        <f t="shared" si="0"/>
        <v>0</v>
      </c>
      <c r="F15" s="11">
        <f t="shared" si="1"/>
        <v>0</v>
      </c>
    </row>
    <row r="16" spans="1:7" x14ac:dyDescent="0.2">
      <c r="A16" s="151" t="s">
        <v>49</v>
      </c>
      <c r="B16" s="152"/>
      <c r="C16" s="19" t="s">
        <v>50</v>
      </c>
      <c r="D16" s="20">
        <v>2.5000000000000001E-2</v>
      </c>
      <c r="E16" s="11">
        <f t="shared" si="0"/>
        <v>0</v>
      </c>
      <c r="F16" s="11">
        <f t="shared" si="1"/>
        <v>0</v>
      </c>
    </row>
    <row r="17" spans="1:6" x14ac:dyDescent="0.2">
      <c r="A17" s="151" t="s">
        <v>51</v>
      </c>
      <c r="B17" s="152"/>
      <c r="C17" s="19" t="s">
        <v>52</v>
      </c>
      <c r="D17" s="20">
        <v>1.4999999999999999E-2</v>
      </c>
      <c r="E17" s="11">
        <f t="shared" si="0"/>
        <v>0</v>
      </c>
      <c r="F17" s="11">
        <f t="shared" si="1"/>
        <v>0</v>
      </c>
    </row>
    <row r="18" spans="1:6" x14ac:dyDescent="0.2">
      <c r="A18" s="151" t="s">
        <v>53</v>
      </c>
      <c r="B18" s="152"/>
      <c r="C18" s="19" t="s">
        <v>54</v>
      </c>
      <c r="D18" s="20">
        <v>0.01</v>
      </c>
      <c r="E18" s="11">
        <f t="shared" si="0"/>
        <v>0</v>
      </c>
      <c r="F18" s="11">
        <f t="shared" si="1"/>
        <v>0</v>
      </c>
    </row>
    <row r="19" spans="1:6" x14ac:dyDescent="0.2">
      <c r="A19" s="151" t="s">
        <v>55</v>
      </c>
      <c r="B19" s="152"/>
      <c r="C19" s="19" t="s">
        <v>56</v>
      </c>
      <c r="D19" s="20">
        <v>2E-3</v>
      </c>
      <c r="E19" s="11">
        <f t="shared" si="0"/>
        <v>0</v>
      </c>
      <c r="F19" s="11">
        <f t="shared" si="1"/>
        <v>0</v>
      </c>
    </row>
    <row r="20" spans="1:6" ht="30" x14ac:dyDescent="0.2">
      <c r="A20" s="151" t="s">
        <v>57</v>
      </c>
      <c r="B20" s="152"/>
      <c r="C20" s="19" t="s">
        <v>58</v>
      </c>
      <c r="D20" s="20">
        <v>2.2700000000000001E-2</v>
      </c>
      <c r="E20" s="11">
        <f t="shared" si="0"/>
        <v>0</v>
      </c>
      <c r="F20" s="11">
        <f t="shared" si="1"/>
        <v>0</v>
      </c>
    </row>
    <row r="21" spans="1:6" x14ac:dyDescent="0.2">
      <c r="A21" s="151" t="s">
        <v>59</v>
      </c>
      <c r="B21" s="152"/>
      <c r="C21" s="19" t="s">
        <v>60</v>
      </c>
      <c r="D21" s="20">
        <v>6.0000000000000001E-3</v>
      </c>
      <c r="E21" s="11">
        <f t="shared" si="0"/>
        <v>0</v>
      </c>
      <c r="F21" s="11">
        <f t="shared" si="1"/>
        <v>0</v>
      </c>
    </row>
    <row r="22" spans="1:6" x14ac:dyDescent="0.2">
      <c r="A22" s="160" t="s">
        <v>61</v>
      </c>
      <c r="B22" s="161"/>
      <c r="C22" s="162"/>
      <c r="D22" s="21">
        <f>SUM(D14:D21)</f>
        <v>0.36070000000000008</v>
      </c>
      <c r="E22" s="22">
        <f>SUM(E14:E21)</f>
        <v>0</v>
      </c>
      <c r="F22" s="23">
        <f t="shared" si="1"/>
        <v>0</v>
      </c>
    </row>
    <row r="23" spans="1:6" x14ac:dyDescent="0.2">
      <c r="A23" s="174" t="s">
        <v>62</v>
      </c>
      <c r="B23" s="175"/>
      <c r="C23" s="176"/>
      <c r="D23" s="16" t="s">
        <v>43</v>
      </c>
      <c r="E23" s="17" t="s">
        <v>44</v>
      </c>
      <c r="F23" s="18" t="s">
        <v>44</v>
      </c>
    </row>
    <row r="24" spans="1:6" x14ac:dyDescent="0.2">
      <c r="A24" s="151" t="s">
        <v>63</v>
      </c>
      <c r="B24" s="152"/>
      <c r="C24" s="19" t="s">
        <v>64</v>
      </c>
      <c r="D24" s="20">
        <v>8.3299999999999999E-2</v>
      </c>
      <c r="E24" s="24">
        <f>D24*$E$11</f>
        <v>0</v>
      </c>
      <c r="F24" s="24">
        <v>0</v>
      </c>
    </row>
    <row r="25" spans="1:6" x14ac:dyDescent="0.2">
      <c r="A25" s="160" t="s">
        <v>65</v>
      </c>
      <c r="B25" s="161"/>
      <c r="C25" s="162"/>
      <c r="D25" s="21">
        <f>SUM(D24)</f>
        <v>8.3299999999999999E-2</v>
      </c>
      <c r="E25" s="25">
        <f>SUM(E24)</f>
        <v>0</v>
      </c>
      <c r="F25" s="26">
        <v>0</v>
      </c>
    </row>
    <row r="26" spans="1:6" x14ac:dyDescent="0.2">
      <c r="A26" s="163" t="s">
        <v>66</v>
      </c>
      <c r="B26" s="164"/>
      <c r="C26" s="165"/>
      <c r="D26" s="16" t="s">
        <v>43</v>
      </c>
      <c r="E26" s="17" t="s">
        <v>44</v>
      </c>
      <c r="F26" s="18" t="s">
        <v>44</v>
      </c>
    </row>
    <row r="27" spans="1:6" x14ac:dyDescent="0.2">
      <c r="A27" s="151" t="s">
        <v>67</v>
      </c>
      <c r="B27" s="152"/>
      <c r="C27" s="19" t="s">
        <v>68</v>
      </c>
      <c r="D27" s="20">
        <v>1.4999999999999999E-2</v>
      </c>
      <c r="E27" s="24">
        <f>D27*$E$11</f>
        <v>0</v>
      </c>
      <c r="F27" s="24">
        <f>E27</f>
        <v>0</v>
      </c>
    </row>
    <row r="28" spans="1:6" x14ac:dyDescent="0.2">
      <c r="A28" s="151" t="s">
        <v>69</v>
      </c>
      <c r="B28" s="152"/>
      <c r="C28" s="19" t="s">
        <v>70</v>
      </c>
      <c r="D28" s="20">
        <v>8.9999999999999993E-3</v>
      </c>
      <c r="E28" s="24">
        <f>D28*$E$11</f>
        <v>0</v>
      </c>
      <c r="F28" s="24">
        <f>E28</f>
        <v>0</v>
      </c>
    </row>
    <row r="29" spans="1:6" x14ac:dyDescent="0.2">
      <c r="A29" s="151" t="s">
        <v>71</v>
      </c>
      <c r="B29" s="152"/>
      <c r="C29" s="19" t="s">
        <v>72</v>
      </c>
      <c r="D29" s="20">
        <v>0.01</v>
      </c>
      <c r="E29" s="24">
        <f>D29*$E$11</f>
        <v>0</v>
      </c>
      <c r="F29" s="24">
        <f>E29</f>
        <v>0</v>
      </c>
    </row>
    <row r="30" spans="1:6" x14ac:dyDescent="0.2">
      <c r="A30" s="151" t="s">
        <v>73</v>
      </c>
      <c r="B30" s="152"/>
      <c r="C30" s="19" t="s">
        <v>74</v>
      </c>
      <c r="D30" s="20">
        <v>5.0000000000000001E-3</v>
      </c>
      <c r="E30" s="24">
        <f>D30*$E$11</f>
        <v>0</v>
      </c>
      <c r="F30" s="24">
        <f>E30</f>
        <v>0</v>
      </c>
    </row>
    <row r="31" spans="1:6" x14ac:dyDescent="0.2">
      <c r="A31" s="151" t="s">
        <v>75</v>
      </c>
      <c r="B31" s="152"/>
      <c r="C31" s="19" t="s">
        <v>76</v>
      </c>
      <c r="D31" s="20">
        <v>2.5000000000000001E-2</v>
      </c>
      <c r="E31" s="24">
        <f>D31*$E$11</f>
        <v>0</v>
      </c>
      <c r="F31" s="24">
        <f>E31</f>
        <v>0</v>
      </c>
    </row>
    <row r="32" spans="1:6" x14ac:dyDescent="0.2">
      <c r="A32" s="160" t="s">
        <v>65</v>
      </c>
      <c r="B32" s="161"/>
      <c r="C32" s="162"/>
      <c r="D32" s="21">
        <f>SUM(D27:D31)</f>
        <v>6.4000000000000001E-2</v>
      </c>
      <c r="E32" s="25">
        <f>SUM(E27:E31)</f>
        <v>0</v>
      </c>
      <c r="F32" s="26">
        <f>SUM(F27:F31)</f>
        <v>0</v>
      </c>
    </row>
    <row r="33" spans="1:6" x14ac:dyDescent="0.2">
      <c r="A33" s="177" t="s">
        <v>77</v>
      </c>
      <c r="B33" s="178"/>
      <c r="C33" s="179"/>
      <c r="D33" s="16" t="s">
        <v>43</v>
      </c>
      <c r="E33" s="17" t="s">
        <v>44</v>
      </c>
      <c r="F33" s="18" t="s">
        <v>44</v>
      </c>
    </row>
    <row r="34" spans="1:6" x14ac:dyDescent="0.2">
      <c r="A34" s="151" t="s">
        <v>78</v>
      </c>
      <c r="B34" s="152"/>
      <c r="C34" s="19" t="s">
        <v>79</v>
      </c>
      <c r="D34" s="20">
        <v>2.7799999999999998E-2</v>
      </c>
      <c r="E34" s="24">
        <f>D34*$E$11</f>
        <v>0</v>
      </c>
      <c r="F34" s="24">
        <f>E34</f>
        <v>0</v>
      </c>
    </row>
    <row r="35" spans="1:6" x14ac:dyDescent="0.2">
      <c r="A35" s="151" t="s">
        <v>80</v>
      </c>
      <c r="B35" s="152"/>
      <c r="C35" s="19" t="s">
        <v>81</v>
      </c>
      <c r="D35" s="20">
        <v>8.3299999999999999E-2</v>
      </c>
      <c r="E35" s="24">
        <f>D35*$E$11</f>
        <v>0</v>
      </c>
      <c r="F35" s="24">
        <f>E35</f>
        <v>0</v>
      </c>
    </row>
    <row r="36" spans="1:6" x14ac:dyDescent="0.2">
      <c r="A36" s="160" t="s">
        <v>82</v>
      </c>
      <c r="B36" s="161"/>
      <c r="C36" s="162"/>
      <c r="D36" s="21">
        <f>SUM(D34:D35)</f>
        <v>0.1111</v>
      </c>
      <c r="E36" s="25">
        <f>SUM(E34:E35)</f>
        <v>0</v>
      </c>
      <c r="F36" s="25">
        <v>0</v>
      </c>
    </row>
    <row r="37" spans="1:6" x14ac:dyDescent="0.2">
      <c r="A37" s="177" t="s">
        <v>83</v>
      </c>
      <c r="B37" s="178"/>
      <c r="C37" s="179"/>
      <c r="D37" s="16" t="s">
        <v>43</v>
      </c>
      <c r="E37" s="17" t="s">
        <v>44</v>
      </c>
      <c r="F37" s="18" t="s">
        <v>44</v>
      </c>
    </row>
    <row r="38" spans="1:6" ht="30.75" customHeight="1" x14ac:dyDescent="0.2">
      <c r="A38" s="180" t="s">
        <v>84</v>
      </c>
      <c r="B38" s="181"/>
      <c r="C38" s="19" t="s">
        <v>85</v>
      </c>
      <c r="D38" s="27">
        <v>2.5000000000000001E-2</v>
      </c>
      <c r="E38" s="24">
        <f>D38*$E$11</f>
        <v>0</v>
      </c>
      <c r="F38" s="24">
        <f>E38</f>
        <v>0</v>
      </c>
    </row>
    <row r="39" spans="1:6" ht="30" x14ac:dyDescent="0.2">
      <c r="A39" s="180" t="s">
        <v>86</v>
      </c>
      <c r="B39" s="181"/>
      <c r="C39" s="19" t="s">
        <v>87</v>
      </c>
      <c r="D39" s="27">
        <v>0.01</v>
      </c>
      <c r="E39" s="24">
        <f>D39*$E$11</f>
        <v>0</v>
      </c>
      <c r="F39" s="24">
        <f>E39</f>
        <v>0</v>
      </c>
    </row>
    <row r="40" spans="1:6" ht="45" x14ac:dyDescent="0.2">
      <c r="A40" s="180" t="s">
        <v>88</v>
      </c>
      <c r="B40" s="181"/>
      <c r="C40" s="28" t="s">
        <v>89</v>
      </c>
      <c r="D40" s="27">
        <v>6.0000000000000001E-3</v>
      </c>
      <c r="E40" s="24">
        <f>D40*$E$11</f>
        <v>0</v>
      </c>
      <c r="F40" s="24">
        <f>E40</f>
        <v>0</v>
      </c>
    </row>
    <row r="41" spans="1:6" x14ac:dyDescent="0.2">
      <c r="A41" s="160" t="s">
        <v>90</v>
      </c>
      <c r="B41" s="161"/>
      <c r="C41" s="162"/>
      <c r="D41" s="21">
        <f>SUM(D38:D40)</f>
        <v>4.1000000000000002E-2</v>
      </c>
      <c r="E41" s="25">
        <f>SUM(E38:E40)</f>
        <v>0</v>
      </c>
      <c r="F41" s="25">
        <f>SUM(F38:F40)</f>
        <v>0</v>
      </c>
    </row>
    <row r="42" spans="1:6" x14ac:dyDescent="0.2">
      <c r="A42" s="171" t="s">
        <v>91</v>
      </c>
      <c r="B42" s="172"/>
      <c r="C42" s="173"/>
      <c r="D42" s="16" t="s">
        <v>43</v>
      </c>
      <c r="E42" s="17" t="s">
        <v>44</v>
      </c>
      <c r="F42" s="18" t="s">
        <v>44</v>
      </c>
    </row>
    <row r="43" spans="1:6" ht="30" x14ac:dyDescent="0.2">
      <c r="A43" s="180" t="s">
        <v>92</v>
      </c>
      <c r="B43" s="181"/>
      <c r="C43" s="19" t="s">
        <v>93</v>
      </c>
      <c r="D43" s="27">
        <v>0.03</v>
      </c>
      <c r="E43" s="24">
        <f>D43*$E$11</f>
        <v>0</v>
      </c>
      <c r="F43" s="24">
        <f>E43</f>
        <v>0</v>
      </c>
    </row>
    <row r="44" spans="1:6" ht="45" x14ac:dyDescent="0.2">
      <c r="A44" s="180" t="s">
        <v>94</v>
      </c>
      <c r="B44" s="181"/>
      <c r="C44" s="28" t="s">
        <v>95</v>
      </c>
      <c r="D44" s="27">
        <v>1.4999999999999999E-2</v>
      </c>
      <c r="E44" s="24">
        <f>D44*$E$11</f>
        <v>0</v>
      </c>
      <c r="F44" s="24">
        <f>E44</f>
        <v>0</v>
      </c>
    </row>
    <row r="45" spans="1:6" ht="30" x14ac:dyDescent="0.2">
      <c r="A45" s="180" t="s">
        <v>96</v>
      </c>
      <c r="B45" s="181"/>
      <c r="C45" s="19" t="s">
        <v>97</v>
      </c>
      <c r="D45" s="27">
        <v>0.01</v>
      </c>
      <c r="E45" s="24">
        <f>D45*$E$11</f>
        <v>0</v>
      </c>
      <c r="F45" s="24">
        <f>E45</f>
        <v>0</v>
      </c>
    </row>
    <row r="46" spans="1:6" x14ac:dyDescent="0.2">
      <c r="A46" s="160" t="s">
        <v>98</v>
      </c>
      <c r="B46" s="161"/>
      <c r="C46" s="162"/>
      <c r="D46" s="21">
        <f>SUM(D43:D45)</f>
        <v>5.5E-2</v>
      </c>
      <c r="E46" s="25">
        <f>SUM(E43:E45)</f>
        <v>0</v>
      </c>
      <c r="F46" s="25">
        <f>SUM(F43:F45)</f>
        <v>0</v>
      </c>
    </row>
    <row r="47" spans="1:6" x14ac:dyDescent="0.2">
      <c r="A47" s="168" t="s">
        <v>99</v>
      </c>
      <c r="B47" s="169"/>
      <c r="C47" s="170"/>
      <c r="D47" s="16" t="s">
        <v>43</v>
      </c>
      <c r="E47" s="17" t="s">
        <v>44</v>
      </c>
      <c r="F47" s="18" t="s">
        <v>44</v>
      </c>
    </row>
    <row r="49" spans="1:6" x14ac:dyDescent="0.2">
      <c r="A49" s="30" t="s">
        <v>100</v>
      </c>
      <c r="B49" s="190" t="s">
        <v>101</v>
      </c>
      <c r="C49" s="191"/>
      <c r="D49" s="31">
        <f>D22*(D25+D36)</f>
        <v>7.0120080000000015E-2</v>
      </c>
      <c r="E49" s="32">
        <f>D49*$E$11</f>
        <v>0</v>
      </c>
      <c r="F49" s="33">
        <f>E49</f>
        <v>0</v>
      </c>
    </row>
    <row r="50" spans="1:6" x14ac:dyDescent="0.2">
      <c r="A50" s="192" t="s">
        <v>102</v>
      </c>
      <c r="B50" s="193"/>
      <c r="C50" s="194"/>
      <c r="D50" s="34">
        <f>SUM(D49)</f>
        <v>7.0120080000000015E-2</v>
      </c>
      <c r="E50" s="35">
        <f>SUM(E49)</f>
        <v>0</v>
      </c>
      <c r="F50" s="36">
        <f>E50</f>
        <v>0</v>
      </c>
    </row>
    <row r="51" spans="1:6" ht="15" customHeight="1" x14ac:dyDescent="0.2">
      <c r="A51" s="139" t="s">
        <v>103</v>
      </c>
      <c r="B51" s="140"/>
      <c r="C51" s="156"/>
      <c r="D51" s="37">
        <f>D50+D46+D41+D36+D32+D25+D22</f>
        <v>0.7852200800000001</v>
      </c>
      <c r="E51" s="38">
        <f>E50+E46+E41+E36+E32+E25+E22</f>
        <v>0</v>
      </c>
      <c r="F51" s="39">
        <f>E51</f>
        <v>0</v>
      </c>
    </row>
    <row r="52" spans="1:6" x14ac:dyDescent="0.2">
      <c r="A52" s="131" t="s">
        <v>104</v>
      </c>
      <c r="B52" s="132"/>
      <c r="C52" s="132"/>
      <c r="D52" s="132"/>
      <c r="E52" s="132"/>
      <c r="F52" s="133"/>
    </row>
    <row r="53" spans="1:6" x14ac:dyDescent="0.2">
      <c r="A53" s="157" t="s">
        <v>105</v>
      </c>
      <c r="B53" s="158"/>
      <c r="C53" s="159"/>
      <c r="D53" s="40" t="s">
        <v>106</v>
      </c>
      <c r="E53" s="41" t="s">
        <v>107</v>
      </c>
      <c r="F53" s="42" t="s">
        <v>108</v>
      </c>
    </row>
    <row r="54" spans="1:6" x14ac:dyDescent="0.2">
      <c r="A54" s="10">
        <v>1</v>
      </c>
      <c r="B54" s="129" t="s">
        <v>109</v>
      </c>
      <c r="C54" s="130"/>
      <c r="D54" s="43">
        <v>21</v>
      </c>
      <c r="E54" s="33"/>
      <c r="F54" s="33">
        <f>E54*D54</f>
        <v>0</v>
      </c>
    </row>
    <row r="55" spans="1:6" x14ac:dyDescent="0.25">
      <c r="A55" s="10">
        <v>2</v>
      </c>
      <c r="B55" s="129" t="s">
        <v>110</v>
      </c>
      <c r="C55" s="130"/>
      <c r="D55" s="44"/>
      <c r="E55" s="45"/>
      <c r="F55" s="33">
        <f>-(E11*6%)</f>
        <v>0</v>
      </c>
    </row>
    <row r="56" spans="1:6" x14ac:dyDescent="0.25">
      <c r="A56" s="10">
        <v>3</v>
      </c>
      <c r="B56" s="129" t="s">
        <v>111</v>
      </c>
      <c r="C56" s="130"/>
      <c r="D56" s="44"/>
      <c r="E56" s="45"/>
      <c r="F56" s="33">
        <f>SUM(F54:F55)</f>
        <v>0</v>
      </c>
    </row>
    <row r="57" spans="1:6" x14ac:dyDescent="0.25">
      <c r="A57" s="10">
        <v>4</v>
      </c>
      <c r="B57" s="129" t="s">
        <v>112</v>
      </c>
      <c r="C57" s="130"/>
      <c r="D57" s="44"/>
      <c r="E57" s="45"/>
      <c r="F57" s="33">
        <f>-F56*9.25%</f>
        <v>0</v>
      </c>
    </row>
    <row r="58" spans="1:6" x14ac:dyDescent="0.25">
      <c r="A58" s="46"/>
      <c r="B58" s="142" t="s">
        <v>113</v>
      </c>
      <c r="C58" s="143"/>
      <c r="D58" s="44"/>
      <c r="E58" s="45"/>
      <c r="F58" s="33">
        <f>SUM(F56:F57)</f>
        <v>0</v>
      </c>
    </row>
    <row r="59" spans="1:6" ht="30" x14ac:dyDescent="0.2">
      <c r="A59" s="126" t="s">
        <v>114</v>
      </c>
      <c r="B59" s="127"/>
      <c r="C59" s="128"/>
      <c r="D59" s="40" t="s">
        <v>106</v>
      </c>
      <c r="E59" s="47" t="s">
        <v>115</v>
      </c>
      <c r="F59" s="42" t="s">
        <v>108</v>
      </c>
    </row>
    <row r="60" spans="1:6" x14ac:dyDescent="0.2">
      <c r="A60" s="10">
        <v>1</v>
      </c>
      <c r="B60" s="129" t="s">
        <v>116</v>
      </c>
      <c r="C60" s="130"/>
      <c r="D60" s="43">
        <v>21</v>
      </c>
      <c r="E60" s="33"/>
      <c r="F60" s="33">
        <f>E60*D60</f>
        <v>0</v>
      </c>
    </row>
    <row r="61" spans="1:6" x14ac:dyDescent="0.25">
      <c r="A61" s="10">
        <v>2</v>
      </c>
      <c r="B61" s="129" t="s">
        <v>110</v>
      </c>
      <c r="C61" s="130"/>
      <c r="D61" s="44"/>
      <c r="E61" s="45"/>
      <c r="F61" s="33">
        <v>0</v>
      </c>
    </row>
    <row r="62" spans="1:6" x14ac:dyDescent="0.25">
      <c r="A62" s="10">
        <v>3</v>
      </c>
      <c r="B62" s="129" t="s">
        <v>111</v>
      </c>
      <c r="C62" s="130"/>
      <c r="D62" s="44"/>
      <c r="E62" s="45"/>
      <c r="F62" s="33">
        <f>SUM(F60:F61)</f>
        <v>0</v>
      </c>
    </row>
    <row r="63" spans="1:6" x14ac:dyDescent="0.25">
      <c r="A63" s="10">
        <v>4</v>
      </c>
      <c r="B63" s="129" t="s">
        <v>112</v>
      </c>
      <c r="C63" s="130"/>
      <c r="D63" s="44"/>
      <c r="E63" s="45"/>
      <c r="F63" s="33">
        <f>-F62*9.25%</f>
        <v>0</v>
      </c>
    </row>
    <row r="64" spans="1:6" x14ac:dyDescent="0.25">
      <c r="A64" s="46"/>
      <c r="B64" s="142" t="s">
        <v>117</v>
      </c>
      <c r="C64" s="143"/>
      <c r="D64" s="44"/>
      <c r="E64" s="45"/>
      <c r="F64" s="33">
        <f>SUM(F62:F63)</f>
        <v>0</v>
      </c>
    </row>
    <row r="65" spans="1:6" x14ac:dyDescent="0.2">
      <c r="A65" s="126" t="s">
        <v>118</v>
      </c>
      <c r="B65" s="127"/>
      <c r="C65" s="128"/>
      <c r="D65" s="40" t="s">
        <v>106</v>
      </c>
      <c r="E65" s="41" t="s">
        <v>107</v>
      </c>
      <c r="F65" s="42" t="s">
        <v>108</v>
      </c>
    </row>
    <row r="66" spans="1:6" x14ac:dyDescent="0.2">
      <c r="A66" s="10">
        <v>1</v>
      </c>
      <c r="B66" s="129" t="s">
        <v>119</v>
      </c>
      <c r="C66" s="130"/>
      <c r="D66" s="43">
        <v>1</v>
      </c>
      <c r="E66" s="33"/>
      <c r="F66" s="33">
        <f>E66*D66</f>
        <v>0</v>
      </c>
    </row>
    <row r="67" spans="1:6" x14ac:dyDescent="0.25">
      <c r="A67" s="10">
        <v>2</v>
      </c>
      <c r="B67" s="129" t="s">
        <v>110</v>
      </c>
      <c r="C67" s="130"/>
      <c r="D67" s="44"/>
      <c r="E67" s="45"/>
      <c r="F67" s="33">
        <v>0</v>
      </c>
    </row>
    <row r="68" spans="1:6" x14ac:dyDescent="0.25">
      <c r="A68" s="10">
        <v>3</v>
      </c>
      <c r="B68" s="129" t="s">
        <v>111</v>
      </c>
      <c r="C68" s="130"/>
      <c r="D68" s="44"/>
      <c r="E68" s="45"/>
      <c r="F68" s="33">
        <f>SUM(F66:F67)</f>
        <v>0</v>
      </c>
    </row>
    <row r="69" spans="1:6" x14ac:dyDescent="0.25">
      <c r="A69" s="10">
        <v>4</v>
      </c>
      <c r="B69" s="129" t="s">
        <v>112</v>
      </c>
      <c r="C69" s="130"/>
      <c r="D69" s="44"/>
      <c r="E69" s="45"/>
      <c r="F69" s="33">
        <f>-F68*9.25%</f>
        <v>0</v>
      </c>
    </row>
    <row r="70" spans="1:6" x14ac:dyDescent="0.25">
      <c r="A70" s="46"/>
      <c r="B70" s="142" t="s">
        <v>120</v>
      </c>
      <c r="C70" s="143"/>
      <c r="D70" s="44"/>
      <c r="E70" s="45"/>
      <c r="F70" s="33">
        <f>SUM(F68:F69)</f>
        <v>0</v>
      </c>
    </row>
    <row r="71" spans="1:6" ht="30" x14ac:dyDescent="0.2">
      <c r="A71" s="185" t="s">
        <v>121</v>
      </c>
      <c r="B71" s="186"/>
      <c r="C71" s="187"/>
      <c r="D71" s="40" t="s">
        <v>106</v>
      </c>
      <c r="E71" s="47" t="s">
        <v>115</v>
      </c>
      <c r="F71" s="42" t="s">
        <v>108</v>
      </c>
    </row>
    <row r="72" spans="1:6" x14ac:dyDescent="0.2">
      <c r="A72" s="10">
        <v>1</v>
      </c>
      <c r="B72" s="129" t="s">
        <v>122</v>
      </c>
      <c r="C72" s="130"/>
      <c r="D72" s="43">
        <v>1</v>
      </c>
      <c r="E72" s="33"/>
      <c r="F72" s="33">
        <f>E72*D72</f>
        <v>0</v>
      </c>
    </row>
    <row r="73" spans="1:6" x14ac:dyDescent="0.25">
      <c r="A73" s="10">
        <v>2</v>
      </c>
      <c r="B73" s="129" t="s">
        <v>110</v>
      </c>
      <c r="C73" s="130"/>
      <c r="D73" s="44"/>
      <c r="E73" s="45"/>
      <c r="F73" s="33"/>
    </row>
    <row r="74" spans="1:6" x14ac:dyDescent="0.25">
      <c r="A74" s="10">
        <v>3</v>
      </c>
      <c r="B74" s="129" t="s">
        <v>111</v>
      </c>
      <c r="C74" s="130"/>
      <c r="D74" s="44"/>
      <c r="E74" s="45"/>
      <c r="F74" s="33">
        <f>SUM(F72:F73)</f>
        <v>0</v>
      </c>
    </row>
    <row r="75" spans="1:6" x14ac:dyDescent="0.25">
      <c r="A75" s="10">
        <v>4</v>
      </c>
      <c r="B75" s="129" t="s">
        <v>112</v>
      </c>
      <c r="C75" s="130"/>
      <c r="D75" s="44"/>
      <c r="E75" s="45"/>
      <c r="F75" s="33">
        <v>0</v>
      </c>
    </row>
    <row r="76" spans="1:6" x14ac:dyDescent="0.25">
      <c r="A76" s="46"/>
      <c r="B76" s="142" t="s">
        <v>123</v>
      </c>
      <c r="C76" s="143"/>
      <c r="D76" s="44"/>
      <c r="E76" s="45"/>
      <c r="F76" s="33">
        <f>SUM(F74:F75)</f>
        <v>0</v>
      </c>
    </row>
    <row r="77" spans="1:6" x14ac:dyDescent="0.2">
      <c r="A77" s="126" t="s">
        <v>124</v>
      </c>
      <c r="B77" s="127"/>
      <c r="C77" s="128"/>
      <c r="D77" s="40" t="s">
        <v>106</v>
      </c>
      <c r="E77" s="41" t="s">
        <v>107</v>
      </c>
      <c r="F77" s="42" t="s">
        <v>108</v>
      </c>
    </row>
    <row r="78" spans="1:6" x14ac:dyDescent="0.2">
      <c r="A78" s="10">
        <v>1</v>
      </c>
      <c r="B78" s="129" t="s">
        <v>125</v>
      </c>
      <c r="C78" s="130"/>
      <c r="D78" s="43">
        <v>1</v>
      </c>
      <c r="E78" s="33"/>
      <c r="F78" s="33">
        <f>D78*E78</f>
        <v>0</v>
      </c>
    </row>
    <row r="79" spans="1:6" x14ac:dyDescent="0.25">
      <c r="A79" s="10">
        <v>2</v>
      </c>
      <c r="B79" s="129" t="s">
        <v>126</v>
      </c>
      <c r="C79" s="130"/>
      <c r="D79" s="48">
        <v>0</v>
      </c>
      <c r="E79" s="45"/>
      <c r="F79" s="33">
        <v>0</v>
      </c>
    </row>
    <row r="80" spans="1:6" x14ac:dyDescent="0.25">
      <c r="A80" s="46"/>
      <c r="B80" s="142" t="s">
        <v>127</v>
      </c>
      <c r="C80" s="143"/>
      <c r="D80" s="44"/>
      <c r="E80" s="45"/>
      <c r="F80" s="49">
        <f>SUM(F78:F79)</f>
        <v>0</v>
      </c>
    </row>
    <row r="81" spans="1:6" ht="30" x14ac:dyDescent="0.2">
      <c r="A81" s="126" t="s">
        <v>128</v>
      </c>
      <c r="B81" s="127"/>
      <c r="C81" s="128"/>
      <c r="D81" s="40" t="s">
        <v>106</v>
      </c>
      <c r="E81" s="47" t="s">
        <v>115</v>
      </c>
      <c r="F81" s="42" t="s">
        <v>108</v>
      </c>
    </row>
    <row r="82" spans="1:6" x14ac:dyDescent="0.2">
      <c r="A82" s="10">
        <v>1</v>
      </c>
      <c r="B82" s="129" t="s">
        <v>129</v>
      </c>
      <c r="C82" s="130"/>
      <c r="D82" s="43">
        <v>1</v>
      </c>
      <c r="E82" s="33"/>
      <c r="F82" s="33">
        <f>E82*D82</f>
        <v>0</v>
      </c>
    </row>
    <row r="83" spans="1:6" x14ac:dyDescent="0.25">
      <c r="A83" s="10">
        <v>2</v>
      </c>
      <c r="B83" s="129" t="s">
        <v>110</v>
      </c>
      <c r="C83" s="130"/>
      <c r="D83" s="44"/>
      <c r="E83" s="45"/>
      <c r="F83" s="33">
        <v>0</v>
      </c>
    </row>
    <row r="84" spans="1:6" x14ac:dyDescent="0.25">
      <c r="A84" s="10">
        <v>3</v>
      </c>
      <c r="B84" s="129" t="s">
        <v>111</v>
      </c>
      <c r="C84" s="130"/>
      <c r="D84" s="44"/>
      <c r="E84" s="45"/>
      <c r="F84" s="33">
        <f>SUM(F82:F83)</f>
        <v>0</v>
      </c>
    </row>
    <row r="85" spans="1:6" x14ac:dyDescent="0.25">
      <c r="A85" s="10">
        <v>4</v>
      </c>
      <c r="B85" s="129" t="s">
        <v>112</v>
      </c>
      <c r="C85" s="130"/>
      <c r="D85" s="44"/>
      <c r="E85" s="45"/>
      <c r="F85" s="33">
        <v>0</v>
      </c>
    </row>
    <row r="86" spans="1:6" x14ac:dyDescent="0.25">
      <c r="A86" s="46"/>
      <c r="B86" s="142" t="s">
        <v>130</v>
      </c>
      <c r="C86" s="143"/>
      <c r="D86" s="44"/>
      <c r="E86" s="45"/>
      <c r="F86" s="49">
        <f>SUM(F84:F85)</f>
        <v>0</v>
      </c>
    </row>
    <row r="87" spans="1:6" ht="30" x14ac:dyDescent="0.2">
      <c r="A87" s="126" t="s">
        <v>131</v>
      </c>
      <c r="B87" s="127"/>
      <c r="C87" s="128"/>
      <c r="D87" s="40" t="s">
        <v>106</v>
      </c>
      <c r="E87" s="47" t="s">
        <v>115</v>
      </c>
      <c r="F87" s="42" t="s">
        <v>108</v>
      </c>
    </row>
    <row r="88" spans="1:6" x14ac:dyDescent="0.2">
      <c r="A88" s="10">
        <v>1</v>
      </c>
      <c r="B88" s="129" t="s">
        <v>131</v>
      </c>
      <c r="C88" s="130"/>
      <c r="D88" s="43">
        <v>1</v>
      </c>
      <c r="E88" s="33"/>
      <c r="F88" s="33">
        <f>E88*D88</f>
        <v>0</v>
      </c>
    </row>
    <row r="89" spans="1:6" x14ac:dyDescent="0.25">
      <c r="A89" s="10">
        <v>2</v>
      </c>
      <c r="B89" s="129" t="s">
        <v>110</v>
      </c>
      <c r="C89" s="130"/>
      <c r="D89" s="44"/>
      <c r="E89" s="45"/>
      <c r="F89" s="33">
        <v>0</v>
      </c>
    </row>
    <row r="90" spans="1:6" x14ac:dyDescent="0.25">
      <c r="A90" s="10">
        <v>3</v>
      </c>
      <c r="B90" s="129" t="s">
        <v>111</v>
      </c>
      <c r="C90" s="130"/>
      <c r="D90" s="44"/>
      <c r="E90" s="45"/>
      <c r="F90" s="33">
        <f>SUM(F88:F89)</f>
        <v>0</v>
      </c>
    </row>
    <row r="91" spans="1:6" x14ac:dyDescent="0.25">
      <c r="A91" s="10">
        <v>4</v>
      </c>
      <c r="B91" s="129" t="s">
        <v>112</v>
      </c>
      <c r="C91" s="130"/>
      <c r="D91" s="44"/>
      <c r="E91" s="45"/>
      <c r="F91" s="33">
        <v>0</v>
      </c>
    </row>
    <row r="92" spans="1:6" x14ac:dyDescent="0.25">
      <c r="A92" s="46"/>
      <c r="B92" s="142" t="s">
        <v>130</v>
      </c>
      <c r="C92" s="143"/>
      <c r="D92" s="44"/>
      <c r="E92" s="45"/>
      <c r="F92" s="49">
        <f>SUM(F90:F91)</f>
        <v>0</v>
      </c>
    </row>
    <row r="93" spans="1:6" ht="30" x14ac:dyDescent="0.2">
      <c r="A93" s="126" t="s">
        <v>132</v>
      </c>
      <c r="B93" s="127"/>
      <c r="C93" s="128"/>
      <c r="D93" s="40" t="s">
        <v>106</v>
      </c>
      <c r="E93" s="47" t="s">
        <v>115</v>
      </c>
      <c r="F93" s="42" t="s">
        <v>108</v>
      </c>
    </row>
    <row r="94" spans="1:6" x14ac:dyDescent="0.2">
      <c r="A94" s="10">
        <v>1</v>
      </c>
      <c r="B94" s="129" t="s">
        <v>132</v>
      </c>
      <c r="C94" s="130"/>
      <c r="D94" s="43">
        <v>1</v>
      </c>
      <c r="E94" s="33"/>
      <c r="F94" s="33">
        <f>E94*D94</f>
        <v>0</v>
      </c>
    </row>
    <row r="95" spans="1:6" x14ac:dyDescent="0.25">
      <c r="A95" s="10">
        <v>2</v>
      </c>
      <c r="B95" s="129" t="s">
        <v>110</v>
      </c>
      <c r="C95" s="130"/>
      <c r="D95" s="44"/>
      <c r="E95" s="45"/>
      <c r="F95" s="33">
        <v>0</v>
      </c>
    </row>
    <row r="96" spans="1:6" x14ac:dyDescent="0.25">
      <c r="A96" s="10">
        <v>3</v>
      </c>
      <c r="B96" s="129" t="s">
        <v>111</v>
      </c>
      <c r="C96" s="130"/>
      <c r="D96" s="44"/>
      <c r="E96" s="45"/>
      <c r="F96" s="33">
        <f>SUM(F94:F95)</f>
        <v>0</v>
      </c>
    </row>
    <row r="97" spans="1:11" x14ac:dyDescent="0.25">
      <c r="A97" s="10">
        <v>4</v>
      </c>
      <c r="B97" s="129" t="s">
        <v>112</v>
      </c>
      <c r="C97" s="130"/>
      <c r="D97" s="44"/>
      <c r="E97" s="45"/>
      <c r="F97" s="33">
        <v>0</v>
      </c>
    </row>
    <row r="98" spans="1:11" x14ac:dyDescent="0.25">
      <c r="A98" s="46"/>
      <c r="B98" s="142" t="s">
        <v>130</v>
      </c>
      <c r="C98" s="143"/>
      <c r="D98" s="12"/>
      <c r="E98" s="50"/>
      <c r="F98" s="51">
        <f>SUM(F96:F97)</f>
        <v>0</v>
      </c>
    </row>
    <row r="99" spans="1:11" ht="15" customHeight="1" x14ac:dyDescent="0.2">
      <c r="A99" s="211" t="s">
        <v>133</v>
      </c>
      <c r="B99" s="212"/>
      <c r="C99" s="212"/>
      <c r="D99" s="213"/>
      <c r="E99" s="99">
        <v>0</v>
      </c>
      <c r="F99" s="107">
        <f>F86+F80+F76+F70+F64+F58+F92+F98</f>
        <v>0</v>
      </c>
    </row>
    <row r="100" spans="1:11" ht="55.5" customHeight="1" x14ac:dyDescent="0.2">
      <c r="A100" s="153" t="s">
        <v>134</v>
      </c>
      <c r="B100" s="154"/>
      <c r="C100" s="154"/>
      <c r="D100" s="154"/>
      <c r="E100" s="154"/>
      <c r="F100" s="155"/>
      <c r="G100" s="52"/>
      <c r="H100" s="52"/>
      <c r="I100" s="52"/>
    </row>
    <row r="101" spans="1:11" x14ac:dyDescent="0.2">
      <c r="A101" s="209" t="s">
        <v>135</v>
      </c>
      <c r="B101" s="210"/>
      <c r="C101" s="210"/>
      <c r="D101" s="210"/>
      <c r="E101" s="210"/>
      <c r="F101" s="210"/>
      <c r="G101" s="52"/>
    </row>
    <row r="102" spans="1:11" ht="30" x14ac:dyDescent="0.2">
      <c r="A102" s="196" t="s">
        <v>1</v>
      </c>
      <c r="B102" s="197"/>
      <c r="C102" s="7" t="s">
        <v>136</v>
      </c>
      <c r="D102" s="85" t="s">
        <v>137</v>
      </c>
      <c r="E102" s="53" t="s">
        <v>106</v>
      </c>
      <c r="F102" s="7" t="s">
        <v>138</v>
      </c>
      <c r="G102" s="52"/>
      <c r="K102" s="54"/>
    </row>
    <row r="103" spans="1:11" x14ac:dyDescent="0.2">
      <c r="A103" s="198"/>
      <c r="B103" s="199"/>
      <c r="C103" s="97"/>
      <c r="D103" s="86">
        <v>6</v>
      </c>
      <c r="E103" s="86"/>
      <c r="F103" s="55">
        <f t="shared" ref="F103:F109" si="2">C103/D103*E103</f>
        <v>0</v>
      </c>
      <c r="G103" s="52"/>
    </row>
    <row r="104" spans="1:11" x14ac:dyDescent="0.2">
      <c r="A104" s="198"/>
      <c r="B104" s="199"/>
      <c r="C104" s="97"/>
      <c r="D104" s="86">
        <v>6</v>
      </c>
      <c r="E104" s="86"/>
      <c r="F104" s="55">
        <f t="shared" si="2"/>
        <v>0</v>
      </c>
      <c r="G104" s="52"/>
    </row>
    <row r="105" spans="1:11" x14ac:dyDescent="0.2">
      <c r="A105" s="198"/>
      <c r="B105" s="199"/>
      <c r="C105" s="97"/>
      <c r="D105" s="86">
        <v>6</v>
      </c>
      <c r="E105" s="86"/>
      <c r="F105" s="55">
        <f t="shared" si="2"/>
        <v>0</v>
      </c>
      <c r="G105" s="52"/>
    </row>
    <row r="106" spans="1:11" x14ac:dyDescent="0.2">
      <c r="A106" s="198"/>
      <c r="B106" s="199"/>
      <c r="C106" s="97"/>
      <c r="D106" s="86">
        <v>6</v>
      </c>
      <c r="E106" s="86"/>
      <c r="F106" s="55">
        <f t="shared" si="2"/>
        <v>0</v>
      </c>
      <c r="G106" s="52"/>
    </row>
    <row r="107" spans="1:11" x14ac:dyDescent="0.2">
      <c r="A107" s="198"/>
      <c r="B107" s="199"/>
      <c r="C107" s="97"/>
      <c r="D107" s="86">
        <v>6</v>
      </c>
      <c r="E107" s="86"/>
      <c r="F107" s="55">
        <f t="shared" si="2"/>
        <v>0</v>
      </c>
      <c r="G107" s="52"/>
    </row>
    <row r="108" spans="1:11" x14ac:dyDescent="0.2">
      <c r="A108" s="198"/>
      <c r="B108" s="199"/>
      <c r="C108" s="97"/>
      <c r="D108" s="86">
        <v>6</v>
      </c>
      <c r="E108" s="86"/>
      <c r="F108" s="55">
        <f t="shared" si="2"/>
        <v>0</v>
      </c>
      <c r="G108" s="52"/>
    </row>
    <row r="109" spans="1:11" x14ac:dyDescent="0.2">
      <c r="A109" s="198"/>
      <c r="B109" s="199"/>
      <c r="C109" s="97"/>
      <c r="D109" s="86">
        <v>6</v>
      </c>
      <c r="E109" s="86"/>
      <c r="F109" s="55">
        <f t="shared" si="2"/>
        <v>0</v>
      </c>
      <c r="G109" s="52"/>
    </row>
    <row r="110" spans="1:11" x14ac:dyDescent="0.2">
      <c r="A110" s="137" t="s">
        <v>145</v>
      </c>
      <c r="B110" s="138"/>
      <c r="C110" s="24"/>
      <c r="D110" s="87"/>
      <c r="E110" s="87"/>
      <c r="F110" s="55"/>
      <c r="G110" s="52"/>
    </row>
    <row r="111" spans="1:11" x14ac:dyDescent="0.25">
      <c r="A111" s="144" t="s">
        <v>146</v>
      </c>
      <c r="B111" s="145"/>
      <c r="C111" s="12"/>
      <c r="D111" s="80"/>
      <c r="E111" s="80"/>
      <c r="F111" s="24">
        <f>SUM(F103:F110)</f>
        <v>0</v>
      </c>
      <c r="G111" s="52"/>
    </row>
    <row r="112" spans="1:11" x14ac:dyDescent="0.25">
      <c r="A112" s="137" t="s">
        <v>147</v>
      </c>
      <c r="B112" s="138"/>
      <c r="C112" s="12"/>
      <c r="D112" s="80"/>
      <c r="E112" s="80"/>
      <c r="F112" s="24">
        <f>-F111*9.25%</f>
        <v>0</v>
      </c>
      <c r="G112" s="52"/>
    </row>
    <row r="113" spans="1:7" x14ac:dyDescent="0.2">
      <c r="A113" s="134" t="s">
        <v>148</v>
      </c>
      <c r="B113" s="135"/>
      <c r="C113" s="135"/>
      <c r="D113" s="135"/>
      <c r="E113" s="136"/>
      <c r="F113" s="58">
        <f>SUM(F111:F112)</f>
        <v>0</v>
      </c>
      <c r="G113" s="52"/>
    </row>
    <row r="115" spans="1:7" ht="14.45" customHeight="1" x14ac:dyDescent="0.2">
      <c r="A115" s="148" t="s">
        <v>149</v>
      </c>
      <c r="B115" s="149"/>
      <c r="C115" s="149"/>
      <c r="D115" s="149"/>
      <c r="E115" s="149"/>
      <c r="F115" s="150"/>
    </row>
    <row r="116" spans="1:7" s="82" customFormat="1" ht="30" x14ac:dyDescent="0.2">
      <c r="A116" s="146" t="s">
        <v>1</v>
      </c>
      <c r="B116" s="147"/>
      <c r="C116" s="83" t="s">
        <v>150</v>
      </c>
      <c r="D116" s="84" t="s">
        <v>151</v>
      </c>
      <c r="E116" s="83" t="s">
        <v>106</v>
      </c>
      <c r="F116" s="83" t="s">
        <v>152</v>
      </c>
    </row>
    <row r="117" spans="1:7" x14ac:dyDescent="0.25">
      <c r="A117" s="57"/>
      <c r="B117" s="81"/>
      <c r="C117" s="59"/>
      <c r="D117" s="80">
        <v>1</v>
      </c>
      <c r="E117" s="96"/>
      <c r="F117" s="24">
        <f t="shared" ref="F117:F123" si="3">C117*E117/D117</f>
        <v>0</v>
      </c>
    </row>
    <row r="118" spans="1:7" x14ac:dyDescent="0.25">
      <c r="A118" s="57"/>
      <c r="B118" s="81"/>
      <c r="C118" s="59"/>
      <c r="D118" s="80">
        <v>1</v>
      </c>
      <c r="E118" s="96"/>
      <c r="F118" s="24">
        <f t="shared" si="3"/>
        <v>0</v>
      </c>
    </row>
    <row r="119" spans="1:7" x14ac:dyDescent="0.25">
      <c r="A119" s="57"/>
      <c r="B119" s="81"/>
      <c r="C119" s="59"/>
      <c r="D119" s="80">
        <v>1</v>
      </c>
      <c r="E119" s="96"/>
      <c r="F119" s="24">
        <f t="shared" si="3"/>
        <v>0</v>
      </c>
    </row>
    <row r="120" spans="1:7" x14ac:dyDescent="0.25">
      <c r="A120" s="57"/>
      <c r="B120" s="81"/>
      <c r="C120" s="59"/>
      <c r="D120" s="80">
        <v>1</v>
      </c>
      <c r="E120" s="96"/>
      <c r="F120" s="24">
        <f t="shared" si="3"/>
        <v>0</v>
      </c>
    </row>
    <row r="121" spans="1:7" x14ac:dyDescent="0.25">
      <c r="A121" s="57"/>
      <c r="B121" s="81"/>
      <c r="C121" s="59"/>
      <c r="D121" s="80">
        <v>1</v>
      </c>
      <c r="E121" s="96"/>
      <c r="F121" s="24">
        <f t="shared" si="3"/>
        <v>0</v>
      </c>
    </row>
    <row r="122" spans="1:7" x14ac:dyDescent="0.25">
      <c r="A122" s="57"/>
      <c r="B122" s="81"/>
      <c r="C122" s="59"/>
      <c r="D122" s="80">
        <v>1</v>
      </c>
      <c r="E122" s="96"/>
      <c r="F122" s="24">
        <f t="shared" si="3"/>
        <v>0</v>
      </c>
    </row>
    <row r="123" spans="1:7" x14ac:dyDescent="0.25">
      <c r="A123" s="57"/>
      <c r="B123" s="81"/>
      <c r="C123" s="59"/>
      <c r="D123" s="80">
        <v>1</v>
      </c>
      <c r="E123" s="96"/>
      <c r="F123" s="24">
        <f t="shared" si="3"/>
        <v>0</v>
      </c>
    </row>
    <row r="124" spans="1:7" x14ac:dyDescent="0.25">
      <c r="A124" s="57"/>
      <c r="B124" s="81"/>
      <c r="C124" s="12"/>
      <c r="D124" s="80"/>
      <c r="E124" s="95"/>
      <c r="F124" s="24"/>
    </row>
    <row r="125" spans="1:7" ht="14.45" customHeight="1" x14ac:dyDescent="0.25">
      <c r="A125" s="151" t="s">
        <v>145</v>
      </c>
      <c r="B125" s="152"/>
      <c r="C125" s="60"/>
      <c r="D125" s="80"/>
      <c r="E125" s="95"/>
      <c r="F125" s="24"/>
    </row>
    <row r="126" spans="1:7" ht="14.45" customHeight="1" x14ac:dyDescent="0.2">
      <c r="A126" s="139" t="s">
        <v>153</v>
      </c>
      <c r="B126" s="140"/>
      <c r="C126" s="140"/>
      <c r="D126" s="140"/>
      <c r="E126" s="156"/>
      <c r="F126" s="14">
        <f>SUM(F117:F125)</f>
        <v>0</v>
      </c>
    </row>
    <row r="127" spans="1:7" x14ac:dyDescent="0.2">
      <c r="A127" s="134" t="s">
        <v>154</v>
      </c>
      <c r="B127" s="135"/>
      <c r="C127" s="135"/>
      <c r="D127" s="135"/>
      <c r="E127" s="135"/>
      <c r="F127" s="135"/>
    </row>
    <row r="128" spans="1:7" x14ac:dyDescent="0.2">
      <c r="A128" s="68" t="s">
        <v>155</v>
      </c>
      <c r="B128" s="61"/>
      <c r="C128" s="61"/>
      <c r="D128" s="61"/>
      <c r="E128" s="61"/>
      <c r="F128" s="62" t="s">
        <v>44</v>
      </c>
    </row>
    <row r="129" spans="1:6" x14ac:dyDescent="0.2">
      <c r="A129" s="70" t="s">
        <v>156</v>
      </c>
      <c r="B129" s="63"/>
      <c r="C129" s="63"/>
      <c r="D129" s="63"/>
      <c r="E129" s="63"/>
      <c r="F129" s="64">
        <f>E11</f>
        <v>0</v>
      </c>
    </row>
    <row r="130" spans="1:6" x14ac:dyDescent="0.2">
      <c r="A130" s="70" t="s">
        <v>157</v>
      </c>
      <c r="B130" s="63"/>
      <c r="C130" s="63"/>
      <c r="D130" s="63"/>
      <c r="E130" s="63"/>
      <c r="F130" s="64">
        <f>E51</f>
        <v>0</v>
      </c>
    </row>
    <row r="131" spans="1:6" x14ac:dyDescent="0.2">
      <c r="A131" s="70" t="s">
        <v>158</v>
      </c>
      <c r="B131" s="63"/>
      <c r="C131" s="63"/>
      <c r="D131" s="63"/>
      <c r="E131" s="63"/>
      <c r="F131" s="64">
        <f>F58</f>
        <v>0</v>
      </c>
    </row>
    <row r="132" spans="1:6" x14ac:dyDescent="0.2">
      <c r="A132" s="70" t="s">
        <v>159</v>
      </c>
      <c r="B132" s="63"/>
      <c r="C132" s="63"/>
      <c r="D132" s="63"/>
      <c r="E132" s="63"/>
      <c r="F132" s="64">
        <f>F64</f>
        <v>0</v>
      </c>
    </row>
    <row r="133" spans="1:6" x14ac:dyDescent="0.2">
      <c r="A133" s="70" t="s">
        <v>160</v>
      </c>
      <c r="B133" s="63"/>
      <c r="C133" s="63"/>
      <c r="D133" s="63"/>
      <c r="E133" s="63"/>
      <c r="F133" s="64">
        <f>F70</f>
        <v>0</v>
      </c>
    </row>
    <row r="134" spans="1:6" x14ac:dyDescent="0.2">
      <c r="A134" s="70" t="s">
        <v>161</v>
      </c>
      <c r="B134" s="63"/>
      <c r="C134" s="63"/>
      <c r="D134" s="63"/>
      <c r="E134" s="63"/>
      <c r="F134" s="64">
        <f>F76</f>
        <v>0</v>
      </c>
    </row>
    <row r="135" spans="1:6" x14ac:dyDescent="0.2">
      <c r="A135" s="70" t="s">
        <v>162</v>
      </c>
      <c r="B135" s="63"/>
      <c r="C135" s="63"/>
      <c r="D135" s="63"/>
      <c r="E135" s="63"/>
      <c r="F135" s="64">
        <f>F80</f>
        <v>0</v>
      </c>
    </row>
    <row r="136" spans="1:6" x14ac:dyDescent="0.2">
      <c r="A136" s="70" t="s">
        <v>129</v>
      </c>
      <c r="B136" s="63"/>
      <c r="C136" s="63"/>
      <c r="D136" s="63"/>
      <c r="E136" s="63"/>
      <c r="F136" s="64">
        <f>F86</f>
        <v>0</v>
      </c>
    </row>
    <row r="137" spans="1:6" x14ac:dyDescent="0.2">
      <c r="A137" s="70" t="s">
        <v>131</v>
      </c>
      <c r="B137" s="63"/>
      <c r="C137" s="63"/>
      <c r="D137" s="63"/>
      <c r="E137" s="63"/>
      <c r="F137" s="64">
        <f>F92</f>
        <v>0</v>
      </c>
    </row>
    <row r="138" spans="1:6" x14ac:dyDescent="0.2">
      <c r="A138" s="70" t="s">
        <v>132</v>
      </c>
      <c r="B138" s="63"/>
      <c r="C138" s="63"/>
      <c r="D138" s="63"/>
      <c r="E138" s="63"/>
      <c r="F138" s="64">
        <f>F98</f>
        <v>0</v>
      </c>
    </row>
    <row r="139" spans="1:6" x14ac:dyDescent="0.25">
      <c r="A139" s="78" t="s">
        <v>163</v>
      </c>
      <c r="B139" s="79"/>
      <c r="C139" s="79"/>
      <c r="D139" s="79"/>
      <c r="E139" s="79"/>
      <c r="F139" s="64">
        <f>F113</f>
        <v>0</v>
      </c>
    </row>
    <row r="140" spans="1:6" x14ac:dyDescent="0.2">
      <c r="A140" s="70" t="s">
        <v>164</v>
      </c>
      <c r="B140" s="63"/>
      <c r="C140" s="63"/>
      <c r="D140" s="63"/>
      <c r="E140" s="63"/>
      <c r="F140" s="64">
        <f>F126</f>
        <v>0</v>
      </c>
    </row>
    <row r="141" spans="1:6" ht="14.45" customHeight="1" x14ac:dyDescent="0.2">
      <c r="A141" s="139" t="s">
        <v>165</v>
      </c>
      <c r="B141" s="140"/>
      <c r="C141" s="140"/>
      <c r="D141" s="140"/>
      <c r="E141" s="141"/>
      <c r="F141" s="66">
        <f>SUM(F129:F140)</f>
        <v>0</v>
      </c>
    </row>
    <row r="142" spans="1:6" x14ac:dyDescent="0.2">
      <c r="A142" s="131" t="s">
        <v>166</v>
      </c>
      <c r="B142" s="132"/>
      <c r="C142" s="132"/>
      <c r="D142" s="132"/>
      <c r="E142" s="132"/>
      <c r="F142" s="133"/>
    </row>
    <row r="143" spans="1:6" x14ac:dyDescent="0.2">
      <c r="A143" s="56" t="s">
        <v>155</v>
      </c>
      <c r="B143" s="61"/>
      <c r="C143" s="61"/>
      <c r="D143" s="67"/>
      <c r="E143" s="56" t="s">
        <v>43</v>
      </c>
      <c r="F143" s="69" t="s">
        <v>44</v>
      </c>
    </row>
    <row r="144" spans="1:6" x14ac:dyDescent="0.2">
      <c r="A144" s="10">
        <v>1</v>
      </c>
      <c r="B144" s="70" t="s">
        <v>167</v>
      </c>
      <c r="C144" s="63"/>
      <c r="D144" s="71"/>
      <c r="E144" s="88">
        <v>0</v>
      </c>
      <c r="F144" s="64">
        <f>F141*E144</f>
        <v>0</v>
      </c>
    </row>
    <row r="145" spans="1:7" x14ac:dyDescent="0.2">
      <c r="A145" s="10">
        <v>2</v>
      </c>
      <c r="B145" s="70" t="s">
        <v>168</v>
      </c>
      <c r="C145" s="63"/>
      <c r="D145" s="71"/>
      <c r="E145" s="88">
        <v>0</v>
      </c>
      <c r="F145" s="64">
        <f>E145*F141</f>
        <v>0</v>
      </c>
    </row>
    <row r="146" spans="1:7" x14ac:dyDescent="0.25">
      <c r="A146" s="72"/>
      <c r="B146" s="68" t="s">
        <v>169</v>
      </c>
      <c r="C146" s="61"/>
      <c r="D146" s="67"/>
      <c r="E146" s="65"/>
      <c r="F146" s="73">
        <f>SUM(F144:F145)</f>
        <v>0</v>
      </c>
    </row>
    <row r="147" spans="1:7" x14ac:dyDescent="0.2">
      <c r="A147" s="10">
        <v>3</v>
      </c>
      <c r="B147" s="70" t="s">
        <v>170</v>
      </c>
      <c r="C147" s="63"/>
      <c r="D147" s="71"/>
      <c r="E147" s="94">
        <v>0</v>
      </c>
      <c r="F147" s="64">
        <f>(F141+F146)*E147</f>
        <v>0</v>
      </c>
    </row>
    <row r="148" spans="1:7" x14ac:dyDescent="0.25">
      <c r="A148" s="72"/>
      <c r="B148" s="68" t="s">
        <v>171</v>
      </c>
      <c r="C148" s="61"/>
      <c r="D148" s="67"/>
      <c r="E148" s="65"/>
      <c r="F148" s="73">
        <f>SUM(F147)</f>
        <v>0</v>
      </c>
    </row>
    <row r="149" spans="1:7" x14ac:dyDescent="0.2">
      <c r="A149" s="10">
        <v>4</v>
      </c>
      <c r="B149" s="70" t="s">
        <v>172</v>
      </c>
      <c r="C149" s="63"/>
      <c r="D149" s="71"/>
      <c r="E149" s="88">
        <v>0</v>
      </c>
      <c r="F149" s="64">
        <f>E149*F153</f>
        <v>0</v>
      </c>
    </row>
    <row r="150" spans="1:7" x14ac:dyDescent="0.2">
      <c r="A150" s="10">
        <v>5</v>
      </c>
      <c r="B150" s="70" t="s">
        <v>173</v>
      </c>
      <c r="C150" s="63"/>
      <c r="D150" s="71"/>
      <c r="E150" s="88">
        <v>0</v>
      </c>
      <c r="F150" s="64">
        <f>E150*F153</f>
        <v>0</v>
      </c>
    </row>
    <row r="151" spans="1:7" x14ac:dyDescent="0.2">
      <c r="A151" s="10">
        <v>6</v>
      </c>
      <c r="B151" s="70" t="s">
        <v>174</v>
      </c>
      <c r="C151" s="63"/>
      <c r="D151" s="71"/>
      <c r="E151" s="88">
        <v>0</v>
      </c>
      <c r="F151" s="64">
        <f>E151*F153</f>
        <v>0</v>
      </c>
    </row>
    <row r="152" spans="1:7" x14ac:dyDescent="0.25">
      <c r="A152" s="72"/>
      <c r="B152" s="68" t="s">
        <v>175</v>
      </c>
      <c r="C152" s="61"/>
      <c r="D152" s="67"/>
      <c r="E152" s="65"/>
      <c r="F152" s="73">
        <f>SUM(F149:F151)</f>
        <v>0</v>
      </c>
    </row>
    <row r="153" spans="1:7" x14ac:dyDescent="0.2">
      <c r="A153" s="200" t="s">
        <v>176</v>
      </c>
      <c r="B153" s="201"/>
      <c r="C153" s="201"/>
      <c r="D153" s="202"/>
      <c r="E153" s="74"/>
      <c r="F153" s="75">
        <f>(F141+F146+F148)/(1-E149-E150-E151)</f>
        <v>0</v>
      </c>
    </row>
    <row r="157" spans="1:7" x14ac:dyDescent="0.2">
      <c r="A157" s="182"/>
      <c r="B157" s="182"/>
      <c r="C157" s="182"/>
      <c r="D157" s="182"/>
      <c r="E157" s="182"/>
      <c r="F157" s="182"/>
      <c r="G157" s="182"/>
    </row>
    <row r="158" spans="1:7" x14ac:dyDescent="0.2">
      <c r="A158" s="182"/>
      <c r="B158" s="182"/>
      <c r="C158" s="182"/>
      <c r="D158" s="182"/>
      <c r="E158" s="182"/>
      <c r="F158" s="182"/>
      <c r="G158" s="182"/>
    </row>
    <row r="159" spans="1:7" x14ac:dyDescent="0.2">
      <c r="A159" s="76"/>
      <c r="B159" s="77"/>
      <c r="C159" s="77"/>
      <c r="D159" s="77"/>
      <c r="E159" s="77"/>
      <c r="F159" s="77"/>
      <c r="G159" s="77"/>
    </row>
  </sheetData>
  <mergeCells count="122">
    <mergeCell ref="A22:C22"/>
    <mergeCell ref="A23:C23"/>
    <mergeCell ref="A24:B24"/>
    <mergeCell ref="A1:F1"/>
    <mergeCell ref="A2:F2"/>
    <mergeCell ref="A4:C4"/>
    <mergeCell ref="D4:F4"/>
    <mergeCell ref="A5:F5"/>
    <mergeCell ref="A6:C6"/>
    <mergeCell ref="B7:C7"/>
    <mergeCell ref="B8:C8"/>
    <mergeCell ref="B9:C9"/>
    <mergeCell ref="B10:C10"/>
    <mergeCell ref="A11:D11"/>
    <mergeCell ref="A12:F12"/>
    <mergeCell ref="A13:C13"/>
    <mergeCell ref="A14:B14"/>
    <mergeCell ref="A15:B15"/>
    <mergeCell ref="A16:B16"/>
    <mergeCell ref="A17:B17"/>
    <mergeCell ref="A18:B18"/>
    <mergeCell ref="A19:B19"/>
    <mergeCell ref="A20:B20"/>
    <mergeCell ref="A21:B21"/>
    <mergeCell ref="A46:C46"/>
    <mergeCell ref="A47:C47"/>
    <mergeCell ref="B49:C49"/>
    <mergeCell ref="A25:C25"/>
    <mergeCell ref="A26:C26"/>
    <mergeCell ref="A27:B27"/>
    <mergeCell ref="A28:B28"/>
    <mergeCell ref="A29:B29"/>
    <mergeCell ref="A30:B30"/>
    <mergeCell ref="A31:B31"/>
    <mergeCell ref="A32:C32"/>
    <mergeCell ref="A33:C33"/>
    <mergeCell ref="A34:B34"/>
    <mergeCell ref="A35:B35"/>
    <mergeCell ref="A36:C36"/>
    <mergeCell ref="A37:C37"/>
    <mergeCell ref="A38:B38"/>
    <mergeCell ref="A39:B39"/>
    <mergeCell ref="A40:B40"/>
    <mergeCell ref="A41:C41"/>
    <mergeCell ref="A42:C42"/>
    <mergeCell ref="A43:B43"/>
    <mergeCell ref="A44:B44"/>
    <mergeCell ref="A45:B45"/>
    <mergeCell ref="A71:C71"/>
    <mergeCell ref="B72:C72"/>
    <mergeCell ref="B73:C73"/>
    <mergeCell ref="A50:C50"/>
    <mergeCell ref="A51:C51"/>
    <mergeCell ref="A52:F52"/>
    <mergeCell ref="A53:C53"/>
    <mergeCell ref="B54:C54"/>
    <mergeCell ref="B55:C55"/>
    <mergeCell ref="B56:C56"/>
    <mergeCell ref="B57:C57"/>
    <mergeCell ref="B58:C58"/>
    <mergeCell ref="A59:C59"/>
    <mergeCell ref="B60:C60"/>
    <mergeCell ref="B61:C61"/>
    <mergeCell ref="B62:C62"/>
    <mergeCell ref="B63:C63"/>
    <mergeCell ref="B64:C64"/>
    <mergeCell ref="A65:C65"/>
    <mergeCell ref="B66:C66"/>
    <mergeCell ref="B67:C67"/>
    <mergeCell ref="B68:C68"/>
    <mergeCell ref="B69:C69"/>
    <mergeCell ref="B70:C70"/>
    <mergeCell ref="B86:C86"/>
    <mergeCell ref="A99:D99"/>
    <mergeCell ref="A100:F100"/>
    <mergeCell ref="A101:F101"/>
    <mergeCell ref="A102:B102"/>
    <mergeCell ref="A103:B103"/>
    <mergeCell ref="B74:C74"/>
    <mergeCell ref="B75:C75"/>
    <mergeCell ref="B76:C76"/>
    <mergeCell ref="A77:C77"/>
    <mergeCell ref="B78:C78"/>
    <mergeCell ref="B79:C79"/>
    <mergeCell ref="B80:C80"/>
    <mergeCell ref="A81:C81"/>
    <mergeCell ref="B82:C82"/>
    <mergeCell ref="B83:C83"/>
    <mergeCell ref="B84:C84"/>
    <mergeCell ref="B85:C85"/>
    <mergeCell ref="A87:C87"/>
    <mergeCell ref="B88:C88"/>
    <mergeCell ref="B89:C89"/>
    <mergeCell ref="B90:C90"/>
    <mergeCell ref="B91:C91"/>
    <mergeCell ref="B92:C92"/>
    <mergeCell ref="A157:G157"/>
    <mergeCell ref="A158:G158"/>
    <mergeCell ref="A142:F142"/>
    <mergeCell ref="A153:D153"/>
    <mergeCell ref="A115:F115"/>
    <mergeCell ref="A116:B116"/>
    <mergeCell ref="A106:B106"/>
    <mergeCell ref="A107:B107"/>
    <mergeCell ref="A108:B108"/>
    <mergeCell ref="A109:B109"/>
    <mergeCell ref="A127:F127"/>
    <mergeCell ref="A141:E141"/>
    <mergeCell ref="B95:C95"/>
    <mergeCell ref="B96:C96"/>
    <mergeCell ref="B97:C97"/>
    <mergeCell ref="A104:B104"/>
    <mergeCell ref="A105:B105"/>
    <mergeCell ref="A93:C93"/>
    <mergeCell ref="B94:C94"/>
    <mergeCell ref="A125:B125"/>
    <mergeCell ref="A126:E126"/>
    <mergeCell ref="A110:B110"/>
    <mergeCell ref="A111:B111"/>
    <mergeCell ref="A112:B112"/>
    <mergeCell ref="A113:E113"/>
    <mergeCell ref="B98:C98"/>
  </mergeCells>
  <pageMargins left="0.70866141732283472" right="0.70866141732283472" top="0.74803149606299213" bottom="0.74803149606299213" header="0.31496062992125984" footer="0.31496062992125984"/>
  <pageSetup paperSize="9" scale="72" fitToHeight="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FE0CC-BC1C-41FC-A776-19791841EECA}">
  <sheetPr>
    <pageSetUpPr fitToPage="1"/>
  </sheetPr>
  <dimension ref="A1:K159"/>
  <sheetViews>
    <sheetView showGridLines="0" tabSelected="1" workbookViewId="0">
      <selection activeCell="D4" sqref="D4:F4"/>
    </sheetView>
  </sheetViews>
  <sheetFormatPr defaultColWidth="8.83203125" defaultRowHeight="15" x14ac:dyDescent="0.2"/>
  <cols>
    <col min="1" max="1" width="4.83203125" style="29" customWidth="1"/>
    <col min="2" max="2" width="21.1640625" style="3" customWidth="1"/>
    <col min="3" max="3" width="30.1640625" style="3" customWidth="1"/>
    <col min="4" max="4" width="12.83203125" style="3" customWidth="1"/>
    <col min="5" max="5" width="16.5" style="3" customWidth="1"/>
    <col min="6" max="6" width="20.83203125" style="3" customWidth="1"/>
    <col min="7" max="7" width="15.5" style="3" customWidth="1"/>
    <col min="8" max="16384" width="8.83203125" style="3"/>
  </cols>
  <sheetData>
    <row r="1" spans="1:7" x14ac:dyDescent="0.2">
      <c r="A1" s="195" t="s">
        <v>28</v>
      </c>
      <c r="B1" s="195"/>
      <c r="C1" s="195"/>
      <c r="D1" s="195"/>
      <c r="E1" s="195"/>
      <c r="F1" s="195"/>
      <c r="G1" s="2"/>
    </row>
    <row r="2" spans="1:7" x14ac:dyDescent="0.2">
      <c r="A2" s="183" t="s">
        <v>29</v>
      </c>
      <c r="B2" s="184"/>
      <c r="C2" s="184"/>
      <c r="D2" s="184"/>
      <c r="E2" s="184"/>
      <c r="F2" s="184"/>
      <c r="G2" s="5"/>
    </row>
    <row r="3" spans="1:7" x14ac:dyDescent="0.2">
      <c r="A3" s="1"/>
      <c r="B3" s="4"/>
      <c r="C3" s="4"/>
      <c r="D3" s="4"/>
      <c r="E3" s="4"/>
      <c r="F3" s="4"/>
      <c r="G3" s="5"/>
    </row>
    <row r="4" spans="1:7" x14ac:dyDescent="0.2">
      <c r="A4" s="188" t="s">
        <v>30</v>
      </c>
      <c r="B4" s="188"/>
      <c r="C4" s="188"/>
      <c r="D4" s="189" t="s">
        <v>12</v>
      </c>
      <c r="E4" s="189"/>
      <c r="F4" s="189"/>
      <c r="G4" s="5"/>
    </row>
    <row r="5" spans="1:7" x14ac:dyDescent="0.2">
      <c r="A5" s="203" t="s">
        <v>31</v>
      </c>
      <c r="B5" s="204"/>
      <c r="C5" s="204"/>
      <c r="D5" s="204"/>
      <c r="E5" s="204"/>
      <c r="F5" s="205"/>
    </row>
    <row r="6" spans="1:7" ht="30" x14ac:dyDescent="0.2">
      <c r="A6" s="206" t="s">
        <v>32</v>
      </c>
      <c r="B6" s="207"/>
      <c r="C6" s="208"/>
      <c r="D6" s="6" t="s">
        <v>33</v>
      </c>
      <c r="E6" s="7" t="s">
        <v>34</v>
      </c>
      <c r="F6" s="8" t="s">
        <v>35</v>
      </c>
    </row>
    <row r="7" spans="1:7" x14ac:dyDescent="0.2">
      <c r="A7" s="9">
        <v>1</v>
      </c>
      <c r="B7" s="166" t="s">
        <v>36</v>
      </c>
      <c r="C7" s="167"/>
      <c r="D7" s="10">
        <v>1</v>
      </c>
      <c r="E7" s="11"/>
      <c r="F7" s="11">
        <f>E7</f>
        <v>0</v>
      </c>
    </row>
    <row r="8" spans="1:7" x14ac:dyDescent="0.25">
      <c r="A8" s="9">
        <v>2</v>
      </c>
      <c r="B8" s="166" t="s">
        <v>37</v>
      </c>
      <c r="C8" s="167"/>
      <c r="D8" s="12"/>
      <c r="E8" s="11">
        <v>0</v>
      </c>
      <c r="F8" s="11">
        <v>0</v>
      </c>
    </row>
    <row r="9" spans="1:7" x14ac:dyDescent="0.2">
      <c r="A9" s="9">
        <v>3</v>
      </c>
      <c r="B9" s="166" t="s">
        <v>38</v>
      </c>
      <c r="C9" s="167"/>
      <c r="D9" s="13">
        <v>0</v>
      </c>
      <c r="E9" s="11">
        <v>0</v>
      </c>
      <c r="F9" s="11">
        <v>0</v>
      </c>
    </row>
    <row r="10" spans="1:7" x14ac:dyDescent="0.25">
      <c r="A10" s="9">
        <v>4</v>
      </c>
      <c r="B10" s="166" t="s">
        <v>39</v>
      </c>
      <c r="C10" s="167"/>
      <c r="D10" s="12"/>
      <c r="E10" s="11">
        <v>0</v>
      </c>
      <c r="F10" s="11">
        <f>E10</f>
        <v>0</v>
      </c>
    </row>
    <row r="11" spans="1:7" ht="15" customHeight="1" x14ac:dyDescent="0.2">
      <c r="A11" s="139" t="s">
        <v>40</v>
      </c>
      <c r="B11" s="140"/>
      <c r="C11" s="140"/>
      <c r="D11" s="156"/>
      <c r="E11" s="14">
        <f>SUM(E7:E10)</f>
        <v>0</v>
      </c>
      <c r="F11" s="15">
        <f>F7+F8+F9+F10</f>
        <v>0</v>
      </c>
    </row>
    <row r="12" spans="1:7" ht="15" customHeight="1" x14ac:dyDescent="0.2">
      <c r="A12" s="139" t="s">
        <v>41</v>
      </c>
      <c r="B12" s="140"/>
      <c r="C12" s="140"/>
      <c r="D12" s="140"/>
      <c r="E12" s="140"/>
      <c r="F12" s="156"/>
    </row>
    <row r="13" spans="1:7" x14ac:dyDescent="0.2">
      <c r="A13" s="171" t="s">
        <v>42</v>
      </c>
      <c r="B13" s="172"/>
      <c r="C13" s="173"/>
      <c r="D13" s="16" t="s">
        <v>43</v>
      </c>
      <c r="E13" s="17" t="s">
        <v>44</v>
      </c>
      <c r="F13" s="18" t="s">
        <v>44</v>
      </c>
    </row>
    <row r="14" spans="1:7" x14ac:dyDescent="0.2">
      <c r="A14" s="151" t="s">
        <v>45</v>
      </c>
      <c r="B14" s="152"/>
      <c r="C14" s="19" t="s">
        <v>46</v>
      </c>
      <c r="D14" s="20">
        <v>0.2</v>
      </c>
      <c r="E14" s="11">
        <f t="shared" ref="E14:E21" si="0">D14*$E$11</f>
        <v>0</v>
      </c>
      <c r="F14" s="11">
        <f t="shared" ref="F14:F22" si="1">E14</f>
        <v>0</v>
      </c>
    </row>
    <row r="15" spans="1:7" x14ac:dyDescent="0.2">
      <c r="A15" s="151" t="s">
        <v>47</v>
      </c>
      <c r="B15" s="152"/>
      <c r="C15" s="19" t="s">
        <v>48</v>
      </c>
      <c r="D15" s="20">
        <v>0.08</v>
      </c>
      <c r="E15" s="11">
        <f t="shared" si="0"/>
        <v>0</v>
      </c>
      <c r="F15" s="11">
        <f t="shared" si="1"/>
        <v>0</v>
      </c>
    </row>
    <row r="16" spans="1:7" x14ac:dyDescent="0.2">
      <c r="A16" s="151" t="s">
        <v>49</v>
      </c>
      <c r="B16" s="152"/>
      <c r="C16" s="19" t="s">
        <v>50</v>
      </c>
      <c r="D16" s="20">
        <v>2.5000000000000001E-2</v>
      </c>
      <c r="E16" s="11">
        <f t="shared" si="0"/>
        <v>0</v>
      </c>
      <c r="F16" s="11">
        <f t="shared" si="1"/>
        <v>0</v>
      </c>
    </row>
    <row r="17" spans="1:6" x14ac:dyDescent="0.2">
      <c r="A17" s="151" t="s">
        <v>51</v>
      </c>
      <c r="B17" s="152"/>
      <c r="C17" s="19" t="s">
        <v>52</v>
      </c>
      <c r="D17" s="20">
        <v>1.4999999999999999E-2</v>
      </c>
      <c r="E17" s="11">
        <f t="shared" si="0"/>
        <v>0</v>
      </c>
      <c r="F17" s="11">
        <f t="shared" si="1"/>
        <v>0</v>
      </c>
    </row>
    <row r="18" spans="1:6" x14ac:dyDescent="0.2">
      <c r="A18" s="151" t="s">
        <v>53</v>
      </c>
      <c r="B18" s="152"/>
      <c r="C18" s="19" t="s">
        <v>54</v>
      </c>
      <c r="D18" s="20">
        <v>0.01</v>
      </c>
      <c r="E18" s="11">
        <f t="shared" si="0"/>
        <v>0</v>
      </c>
      <c r="F18" s="11">
        <f t="shared" si="1"/>
        <v>0</v>
      </c>
    </row>
    <row r="19" spans="1:6" x14ac:dyDescent="0.2">
      <c r="A19" s="151" t="s">
        <v>55</v>
      </c>
      <c r="B19" s="152"/>
      <c r="C19" s="19" t="s">
        <v>56</v>
      </c>
      <c r="D19" s="20">
        <v>2E-3</v>
      </c>
      <c r="E19" s="11">
        <f t="shared" si="0"/>
        <v>0</v>
      </c>
      <c r="F19" s="11">
        <f t="shared" si="1"/>
        <v>0</v>
      </c>
    </row>
    <row r="20" spans="1:6" ht="30" x14ac:dyDescent="0.2">
      <c r="A20" s="151" t="s">
        <v>57</v>
      </c>
      <c r="B20" s="152"/>
      <c r="C20" s="19" t="s">
        <v>58</v>
      </c>
      <c r="D20" s="20">
        <v>2.2700000000000001E-2</v>
      </c>
      <c r="E20" s="11">
        <f t="shared" si="0"/>
        <v>0</v>
      </c>
      <c r="F20" s="11">
        <f t="shared" si="1"/>
        <v>0</v>
      </c>
    </row>
    <row r="21" spans="1:6" x14ac:dyDescent="0.2">
      <c r="A21" s="151" t="s">
        <v>59</v>
      </c>
      <c r="B21" s="152"/>
      <c r="C21" s="19" t="s">
        <v>60</v>
      </c>
      <c r="D21" s="20">
        <v>6.0000000000000001E-3</v>
      </c>
      <c r="E21" s="11">
        <f t="shared" si="0"/>
        <v>0</v>
      </c>
      <c r="F21" s="11">
        <f t="shared" si="1"/>
        <v>0</v>
      </c>
    </row>
    <row r="22" spans="1:6" x14ac:dyDescent="0.2">
      <c r="A22" s="160" t="s">
        <v>61</v>
      </c>
      <c r="B22" s="161"/>
      <c r="C22" s="162"/>
      <c r="D22" s="21">
        <f>SUM(D14:D21)</f>
        <v>0.36070000000000008</v>
      </c>
      <c r="E22" s="22">
        <f>SUM(E14:E21)</f>
        <v>0</v>
      </c>
      <c r="F22" s="23">
        <f t="shared" si="1"/>
        <v>0</v>
      </c>
    </row>
    <row r="23" spans="1:6" x14ac:dyDescent="0.2">
      <c r="A23" s="174" t="s">
        <v>62</v>
      </c>
      <c r="B23" s="175"/>
      <c r="C23" s="176"/>
      <c r="D23" s="16" t="s">
        <v>43</v>
      </c>
      <c r="E23" s="17" t="s">
        <v>44</v>
      </c>
      <c r="F23" s="18" t="s">
        <v>44</v>
      </c>
    </row>
    <row r="24" spans="1:6" x14ac:dyDescent="0.2">
      <c r="A24" s="151" t="s">
        <v>63</v>
      </c>
      <c r="B24" s="152"/>
      <c r="C24" s="19" t="s">
        <v>64</v>
      </c>
      <c r="D24" s="20">
        <v>8.3299999999999999E-2</v>
      </c>
      <c r="E24" s="24">
        <f>D24*$E$11</f>
        <v>0</v>
      </c>
      <c r="F24" s="24">
        <v>0</v>
      </c>
    </row>
    <row r="25" spans="1:6" x14ac:dyDescent="0.2">
      <c r="A25" s="160" t="s">
        <v>65</v>
      </c>
      <c r="B25" s="161"/>
      <c r="C25" s="162"/>
      <c r="D25" s="21">
        <f>SUM(D24)</f>
        <v>8.3299999999999999E-2</v>
      </c>
      <c r="E25" s="25">
        <f>SUM(E24)</f>
        <v>0</v>
      </c>
      <c r="F25" s="26">
        <v>0</v>
      </c>
    </row>
    <row r="26" spans="1:6" x14ac:dyDescent="0.2">
      <c r="A26" s="163" t="s">
        <v>66</v>
      </c>
      <c r="B26" s="164"/>
      <c r="C26" s="165"/>
      <c r="D26" s="16" t="s">
        <v>43</v>
      </c>
      <c r="E26" s="17" t="s">
        <v>44</v>
      </c>
      <c r="F26" s="18" t="s">
        <v>44</v>
      </c>
    </row>
    <row r="27" spans="1:6" x14ac:dyDescent="0.2">
      <c r="A27" s="151" t="s">
        <v>67</v>
      </c>
      <c r="B27" s="152"/>
      <c r="C27" s="19" t="s">
        <v>68</v>
      </c>
      <c r="D27" s="20">
        <v>1.4999999999999999E-2</v>
      </c>
      <c r="E27" s="24">
        <f>D27*$E$11</f>
        <v>0</v>
      </c>
      <c r="F27" s="24">
        <f>E27</f>
        <v>0</v>
      </c>
    </row>
    <row r="28" spans="1:6" x14ac:dyDescent="0.2">
      <c r="A28" s="151" t="s">
        <v>69</v>
      </c>
      <c r="B28" s="152"/>
      <c r="C28" s="19" t="s">
        <v>70</v>
      </c>
      <c r="D28" s="20">
        <v>8.9999999999999993E-3</v>
      </c>
      <c r="E28" s="24">
        <f>D28*$E$11</f>
        <v>0</v>
      </c>
      <c r="F28" s="24">
        <f>E28</f>
        <v>0</v>
      </c>
    </row>
    <row r="29" spans="1:6" x14ac:dyDescent="0.2">
      <c r="A29" s="151" t="s">
        <v>71</v>
      </c>
      <c r="B29" s="152"/>
      <c r="C29" s="19" t="s">
        <v>72</v>
      </c>
      <c r="D29" s="20">
        <v>0.01</v>
      </c>
      <c r="E29" s="24">
        <f>D29*$E$11</f>
        <v>0</v>
      </c>
      <c r="F29" s="24">
        <f>E29</f>
        <v>0</v>
      </c>
    </row>
    <row r="30" spans="1:6" x14ac:dyDescent="0.2">
      <c r="A30" s="151" t="s">
        <v>73</v>
      </c>
      <c r="B30" s="152"/>
      <c r="C30" s="19" t="s">
        <v>74</v>
      </c>
      <c r="D30" s="20">
        <v>5.0000000000000001E-3</v>
      </c>
      <c r="E30" s="24">
        <f>D30*$E$11</f>
        <v>0</v>
      </c>
      <c r="F30" s="24">
        <f>E30</f>
        <v>0</v>
      </c>
    </row>
    <row r="31" spans="1:6" x14ac:dyDescent="0.2">
      <c r="A31" s="151" t="s">
        <v>75</v>
      </c>
      <c r="B31" s="152"/>
      <c r="C31" s="19" t="s">
        <v>76</v>
      </c>
      <c r="D31" s="20">
        <v>2.5000000000000001E-2</v>
      </c>
      <c r="E31" s="24">
        <f>D31*$E$11</f>
        <v>0</v>
      </c>
      <c r="F31" s="24">
        <f>E31</f>
        <v>0</v>
      </c>
    </row>
    <row r="32" spans="1:6" x14ac:dyDescent="0.2">
      <c r="A32" s="160" t="s">
        <v>65</v>
      </c>
      <c r="B32" s="161"/>
      <c r="C32" s="162"/>
      <c r="D32" s="21">
        <f>SUM(D27:D31)</f>
        <v>6.4000000000000001E-2</v>
      </c>
      <c r="E32" s="25">
        <f>SUM(E27:E31)</f>
        <v>0</v>
      </c>
      <c r="F32" s="26">
        <f>SUM(F27:F31)</f>
        <v>0</v>
      </c>
    </row>
    <row r="33" spans="1:6" x14ac:dyDescent="0.2">
      <c r="A33" s="177" t="s">
        <v>77</v>
      </c>
      <c r="B33" s="178"/>
      <c r="C33" s="179"/>
      <c r="D33" s="16" t="s">
        <v>43</v>
      </c>
      <c r="E33" s="17" t="s">
        <v>44</v>
      </c>
      <c r="F33" s="18" t="s">
        <v>44</v>
      </c>
    </row>
    <row r="34" spans="1:6" x14ac:dyDescent="0.2">
      <c r="A34" s="151" t="s">
        <v>78</v>
      </c>
      <c r="B34" s="152"/>
      <c r="C34" s="19" t="s">
        <v>79</v>
      </c>
      <c r="D34" s="20">
        <v>2.7799999999999998E-2</v>
      </c>
      <c r="E34" s="24">
        <f>D34*$E$11</f>
        <v>0</v>
      </c>
      <c r="F34" s="24">
        <f>E34</f>
        <v>0</v>
      </c>
    </row>
    <row r="35" spans="1:6" x14ac:dyDescent="0.2">
      <c r="A35" s="151" t="s">
        <v>80</v>
      </c>
      <c r="B35" s="152"/>
      <c r="C35" s="19" t="s">
        <v>81</v>
      </c>
      <c r="D35" s="20">
        <v>8.3299999999999999E-2</v>
      </c>
      <c r="E35" s="24">
        <f>D35*$E$11</f>
        <v>0</v>
      </c>
      <c r="F35" s="24">
        <f>E35</f>
        <v>0</v>
      </c>
    </row>
    <row r="36" spans="1:6" x14ac:dyDescent="0.2">
      <c r="A36" s="160" t="s">
        <v>82</v>
      </c>
      <c r="B36" s="161"/>
      <c r="C36" s="162"/>
      <c r="D36" s="21">
        <f>SUM(D34:D35)</f>
        <v>0.1111</v>
      </c>
      <c r="E36" s="25">
        <f>SUM(E34:E35)</f>
        <v>0</v>
      </c>
      <c r="F36" s="25">
        <v>0</v>
      </c>
    </row>
    <row r="37" spans="1:6" x14ac:dyDescent="0.2">
      <c r="A37" s="177" t="s">
        <v>83</v>
      </c>
      <c r="B37" s="178"/>
      <c r="C37" s="179"/>
      <c r="D37" s="16" t="s">
        <v>43</v>
      </c>
      <c r="E37" s="17" t="s">
        <v>44</v>
      </c>
      <c r="F37" s="18" t="s">
        <v>44</v>
      </c>
    </row>
    <row r="38" spans="1:6" ht="30.75" customHeight="1" x14ac:dyDescent="0.2">
      <c r="A38" s="180" t="s">
        <v>84</v>
      </c>
      <c r="B38" s="181"/>
      <c r="C38" s="19" t="s">
        <v>85</v>
      </c>
      <c r="D38" s="27">
        <v>2.5000000000000001E-2</v>
      </c>
      <c r="E38" s="24">
        <f>D38*$E$11</f>
        <v>0</v>
      </c>
      <c r="F38" s="24">
        <f>E38</f>
        <v>0</v>
      </c>
    </row>
    <row r="39" spans="1:6" ht="30" x14ac:dyDescent="0.2">
      <c r="A39" s="180" t="s">
        <v>86</v>
      </c>
      <c r="B39" s="181"/>
      <c r="C39" s="19" t="s">
        <v>87</v>
      </c>
      <c r="D39" s="27">
        <v>0.01</v>
      </c>
      <c r="E39" s="24">
        <f>D39*$E$11</f>
        <v>0</v>
      </c>
      <c r="F39" s="24">
        <f>E39</f>
        <v>0</v>
      </c>
    </row>
    <row r="40" spans="1:6" ht="45" x14ac:dyDescent="0.2">
      <c r="A40" s="180" t="s">
        <v>88</v>
      </c>
      <c r="B40" s="181"/>
      <c r="C40" s="28" t="s">
        <v>89</v>
      </c>
      <c r="D40" s="27">
        <v>6.0000000000000001E-3</v>
      </c>
      <c r="E40" s="24">
        <f>D40*$E$11</f>
        <v>0</v>
      </c>
      <c r="F40" s="24">
        <f>E40</f>
        <v>0</v>
      </c>
    </row>
    <row r="41" spans="1:6" x14ac:dyDescent="0.2">
      <c r="A41" s="160" t="s">
        <v>90</v>
      </c>
      <c r="B41" s="161"/>
      <c r="C41" s="162"/>
      <c r="D41" s="21">
        <f>SUM(D38:D40)</f>
        <v>4.1000000000000002E-2</v>
      </c>
      <c r="E41" s="25">
        <f>SUM(E38:E40)</f>
        <v>0</v>
      </c>
      <c r="F41" s="25">
        <f>SUM(F38:F40)</f>
        <v>0</v>
      </c>
    </row>
    <row r="42" spans="1:6" x14ac:dyDescent="0.2">
      <c r="A42" s="171" t="s">
        <v>91</v>
      </c>
      <c r="B42" s="172"/>
      <c r="C42" s="173"/>
      <c r="D42" s="16" t="s">
        <v>43</v>
      </c>
      <c r="E42" s="17" t="s">
        <v>44</v>
      </c>
      <c r="F42" s="18" t="s">
        <v>44</v>
      </c>
    </row>
    <row r="43" spans="1:6" ht="30" x14ac:dyDescent="0.2">
      <c r="A43" s="180" t="s">
        <v>92</v>
      </c>
      <c r="B43" s="181"/>
      <c r="C43" s="19" t="s">
        <v>93</v>
      </c>
      <c r="D43" s="27">
        <v>0.03</v>
      </c>
      <c r="E43" s="24">
        <f>D43*$E$11</f>
        <v>0</v>
      </c>
      <c r="F43" s="24">
        <f>E43</f>
        <v>0</v>
      </c>
    </row>
    <row r="44" spans="1:6" ht="45" x14ac:dyDescent="0.2">
      <c r="A44" s="180" t="s">
        <v>94</v>
      </c>
      <c r="B44" s="181"/>
      <c r="C44" s="28" t="s">
        <v>95</v>
      </c>
      <c r="D44" s="27">
        <v>1.4999999999999999E-2</v>
      </c>
      <c r="E44" s="24">
        <f>D44*$E$11</f>
        <v>0</v>
      </c>
      <c r="F44" s="24">
        <f>E44</f>
        <v>0</v>
      </c>
    </row>
    <row r="45" spans="1:6" ht="30" x14ac:dyDescent="0.2">
      <c r="A45" s="180" t="s">
        <v>96</v>
      </c>
      <c r="B45" s="181"/>
      <c r="C45" s="19" t="s">
        <v>97</v>
      </c>
      <c r="D45" s="27">
        <v>0.01</v>
      </c>
      <c r="E45" s="24">
        <f>D45*$E$11</f>
        <v>0</v>
      </c>
      <c r="F45" s="24">
        <f>E45</f>
        <v>0</v>
      </c>
    </row>
    <row r="46" spans="1:6" x14ac:dyDescent="0.2">
      <c r="A46" s="160" t="s">
        <v>98</v>
      </c>
      <c r="B46" s="161"/>
      <c r="C46" s="162"/>
      <c r="D46" s="21">
        <f>SUM(D43:D45)</f>
        <v>5.5E-2</v>
      </c>
      <c r="E46" s="25">
        <f>SUM(E43:E45)</f>
        <v>0</v>
      </c>
      <c r="F46" s="25">
        <f>SUM(F43:F45)</f>
        <v>0</v>
      </c>
    </row>
    <row r="47" spans="1:6" x14ac:dyDescent="0.2">
      <c r="A47" s="168" t="s">
        <v>99</v>
      </c>
      <c r="B47" s="169"/>
      <c r="C47" s="170"/>
      <c r="D47" s="16" t="s">
        <v>43</v>
      </c>
      <c r="E47" s="17" t="s">
        <v>44</v>
      </c>
      <c r="F47" s="18" t="s">
        <v>44</v>
      </c>
    </row>
    <row r="49" spans="1:6" x14ac:dyDescent="0.2">
      <c r="A49" s="30" t="s">
        <v>100</v>
      </c>
      <c r="B49" s="190" t="s">
        <v>101</v>
      </c>
      <c r="C49" s="191"/>
      <c r="D49" s="31">
        <f>D22*(D25+D36)</f>
        <v>7.0120080000000015E-2</v>
      </c>
      <c r="E49" s="32">
        <f>D49*$E$11</f>
        <v>0</v>
      </c>
      <c r="F49" s="33">
        <f>E49</f>
        <v>0</v>
      </c>
    </row>
    <row r="50" spans="1:6" x14ac:dyDescent="0.2">
      <c r="A50" s="192" t="s">
        <v>102</v>
      </c>
      <c r="B50" s="193"/>
      <c r="C50" s="194"/>
      <c r="D50" s="34">
        <f>SUM(D49)</f>
        <v>7.0120080000000015E-2</v>
      </c>
      <c r="E50" s="35">
        <f>SUM(E49)</f>
        <v>0</v>
      </c>
      <c r="F50" s="36">
        <f>E50</f>
        <v>0</v>
      </c>
    </row>
    <row r="51" spans="1:6" ht="15" customHeight="1" x14ac:dyDescent="0.2">
      <c r="A51" s="139" t="s">
        <v>103</v>
      </c>
      <c r="B51" s="140"/>
      <c r="C51" s="156"/>
      <c r="D51" s="37">
        <f>D50+D46+D41+D36+D32+D25+D22</f>
        <v>0.7852200800000001</v>
      </c>
      <c r="E51" s="38">
        <f>E50+E46+E41+E36+E32+E25+E22</f>
        <v>0</v>
      </c>
      <c r="F51" s="39">
        <f>E51</f>
        <v>0</v>
      </c>
    </row>
    <row r="52" spans="1:6" x14ac:dyDescent="0.2">
      <c r="A52" s="131" t="s">
        <v>104</v>
      </c>
      <c r="B52" s="132"/>
      <c r="C52" s="132"/>
      <c r="D52" s="132"/>
      <c r="E52" s="132"/>
      <c r="F52" s="133"/>
    </row>
    <row r="53" spans="1:6" x14ac:dyDescent="0.2">
      <c r="A53" s="157" t="s">
        <v>105</v>
      </c>
      <c r="B53" s="158"/>
      <c r="C53" s="159"/>
      <c r="D53" s="40" t="s">
        <v>106</v>
      </c>
      <c r="E53" s="41" t="s">
        <v>107</v>
      </c>
      <c r="F53" s="42" t="s">
        <v>108</v>
      </c>
    </row>
    <row r="54" spans="1:6" x14ac:dyDescent="0.2">
      <c r="A54" s="10">
        <v>1</v>
      </c>
      <c r="B54" s="129" t="s">
        <v>109</v>
      </c>
      <c r="C54" s="130"/>
      <c r="D54" s="43">
        <v>21</v>
      </c>
      <c r="E54" s="33"/>
      <c r="F54" s="33">
        <f>E54*D54</f>
        <v>0</v>
      </c>
    </row>
    <row r="55" spans="1:6" x14ac:dyDescent="0.25">
      <c r="A55" s="10">
        <v>2</v>
      </c>
      <c r="B55" s="129" t="s">
        <v>110</v>
      </c>
      <c r="C55" s="130"/>
      <c r="D55" s="44"/>
      <c r="E55" s="45"/>
      <c r="F55" s="33">
        <f>-(E11*6%)</f>
        <v>0</v>
      </c>
    </row>
    <row r="56" spans="1:6" x14ac:dyDescent="0.25">
      <c r="A56" s="10">
        <v>3</v>
      </c>
      <c r="B56" s="129" t="s">
        <v>111</v>
      </c>
      <c r="C56" s="130"/>
      <c r="D56" s="44"/>
      <c r="E56" s="45"/>
      <c r="F56" s="33">
        <f>SUM(F54:F55)</f>
        <v>0</v>
      </c>
    </row>
    <row r="57" spans="1:6" x14ac:dyDescent="0.25">
      <c r="A57" s="10">
        <v>4</v>
      </c>
      <c r="B57" s="129" t="s">
        <v>112</v>
      </c>
      <c r="C57" s="130"/>
      <c r="D57" s="44"/>
      <c r="E57" s="45"/>
      <c r="F57" s="33">
        <f>-F56*9.25%</f>
        <v>0</v>
      </c>
    </row>
    <row r="58" spans="1:6" x14ac:dyDescent="0.25">
      <c r="A58" s="46"/>
      <c r="B58" s="142" t="s">
        <v>113</v>
      </c>
      <c r="C58" s="143"/>
      <c r="D58" s="44"/>
      <c r="E58" s="45"/>
      <c r="F58" s="33">
        <f>SUM(F56:F57)</f>
        <v>0</v>
      </c>
    </row>
    <row r="59" spans="1:6" ht="30" x14ac:dyDescent="0.2">
      <c r="A59" s="126" t="s">
        <v>114</v>
      </c>
      <c r="B59" s="127"/>
      <c r="C59" s="128"/>
      <c r="D59" s="40" t="s">
        <v>106</v>
      </c>
      <c r="E59" s="47" t="s">
        <v>115</v>
      </c>
      <c r="F59" s="42" t="s">
        <v>108</v>
      </c>
    </row>
    <row r="60" spans="1:6" x14ac:dyDescent="0.2">
      <c r="A60" s="10">
        <v>1</v>
      </c>
      <c r="B60" s="129" t="s">
        <v>116</v>
      </c>
      <c r="C60" s="130"/>
      <c r="D60" s="43">
        <v>21</v>
      </c>
      <c r="E60" s="33"/>
      <c r="F60" s="33">
        <f>E60*D60</f>
        <v>0</v>
      </c>
    </row>
    <row r="61" spans="1:6" x14ac:dyDescent="0.25">
      <c r="A61" s="10">
        <v>2</v>
      </c>
      <c r="B61" s="129" t="s">
        <v>110</v>
      </c>
      <c r="C61" s="130"/>
      <c r="D61" s="44"/>
      <c r="E61" s="45"/>
      <c r="F61" s="33">
        <v>0</v>
      </c>
    </row>
    <row r="62" spans="1:6" x14ac:dyDescent="0.25">
      <c r="A62" s="10">
        <v>3</v>
      </c>
      <c r="B62" s="129" t="s">
        <v>111</v>
      </c>
      <c r="C62" s="130"/>
      <c r="D62" s="44"/>
      <c r="E62" s="45"/>
      <c r="F62" s="33">
        <f>SUM(F60:F61)</f>
        <v>0</v>
      </c>
    </row>
    <row r="63" spans="1:6" x14ac:dyDescent="0.25">
      <c r="A63" s="10">
        <v>4</v>
      </c>
      <c r="B63" s="129" t="s">
        <v>112</v>
      </c>
      <c r="C63" s="130"/>
      <c r="D63" s="44"/>
      <c r="E63" s="45"/>
      <c r="F63" s="33">
        <f>-F62*9.25%</f>
        <v>0</v>
      </c>
    </row>
    <row r="64" spans="1:6" x14ac:dyDescent="0.25">
      <c r="A64" s="46"/>
      <c r="B64" s="142" t="s">
        <v>117</v>
      </c>
      <c r="C64" s="143"/>
      <c r="D64" s="44"/>
      <c r="E64" s="45"/>
      <c r="F64" s="33">
        <f>SUM(F62:F63)</f>
        <v>0</v>
      </c>
    </row>
    <row r="65" spans="1:6" x14ac:dyDescent="0.2">
      <c r="A65" s="126" t="s">
        <v>118</v>
      </c>
      <c r="B65" s="127"/>
      <c r="C65" s="128"/>
      <c r="D65" s="40" t="s">
        <v>106</v>
      </c>
      <c r="E65" s="41" t="s">
        <v>107</v>
      </c>
      <c r="F65" s="42" t="s">
        <v>108</v>
      </c>
    </row>
    <row r="66" spans="1:6" x14ac:dyDescent="0.2">
      <c r="A66" s="10">
        <v>1</v>
      </c>
      <c r="B66" s="129" t="s">
        <v>119</v>
      </c>
      <c r="C66" s="130"/>
      <c r="D66" s="43">
        <v>1</v>
      </c>
      <c r="E66" s="33"/>
      <c r="F66" s="33">
        <f>E66*D66</f>
        <v>0</v>
      </c>
    </row>
    <row r="67" spans="1:6" x14ac:dyDescent="0.25">
      <c r="A67" s="10">
        <v>2</v>
      </c>
      <c r="B67" s="129" t="s">
        <v>110</v>
      </c>
      <c r="C67" s="130"/>
      <c r="D67" s="44"/>
      <c r="E67" s="45"/>
      <c r="F67" s="33">
        <v>0</v>
      </c>
    </row>
    <row r="68" spans="1:6" x14ac:dyDescent="0.25">
      <c r="A68" s="10">
        <v>3</v>
      </c>
      <c r="B68" s="129" t="s">
        <v>111</v>
      </c>
      <c r="C68" s="130"/>
      <c r="D68" s="44"/>
      <c r="E68" s="45"/>
      <c r="F68" s="33">
        <f>SUM(F66:F67)</f>
        <v>0</v>
      </c>
    </row>
    <row r="69" spans="1:6" x14ac:dyDescent="0.25">
      <c r="A69" s="10">
        <v>4</v>
      </c>
      <c r="B69" s="129" t="s">
        <v>112</v>
      </c>
      <c r="C69" s="130"/>
      <c r="D69" s="44"/>
      <c r="E69" s="45"/>
      <c r="F69" s="33">
        <f>-F68*9.25%</f>
        <v>0</v>
      </c>
    </row>
    <row r="70" spans="1:6" x14ac:dyDescent="0.25">
      <c r="A70" s="46"/>
      <c r="B70" s="142" t="s">
        <v>120</v>
      </c>
      <c r="C70" s="143"/>
      <c r="D70" s="44"/>
      <c r="E70" s="45"/>
      <c r="F70" s="33">
        <f>SUM(F68:F69)</f>
        <v>0</v>
      </c>
    </row>
    <row r="71" spans="1:6" ht="30" x14ac:dyDescent="0.2">
      <c r="A71" s="185" t="s">
        <v>121</v>
      </c>
      <c r="B71" s="186"/>
      <c r="C71" s="187"/>
      <c r="D71" s="40" t="s">
        <v>106</v>
      </c>
      <c r="E71" s="47" t="s">
        <v>115</v>
      </c>
      <c r="F71" s="42" t="s">
        <v>108</v>
      </c>
    </row>
    <row r="72" spans="1:6" x14ac:dyDescent="0.2">
      <c r="A72" s="10">
        <v>1</v>
      </c>
      <c r="B72" s="129" t="s">
        <v>122</v>
      </c>
      <c r="C72" s="130"/>
      <c r="D72" s="43">
        <v>1</v>
      </c>
      <c r="E72" s="33"/>
      <c r="F72" s="33">
        <f>E72*D72</f>
        <v>0</v>
      </c>
    </row>
    <row r="73" spans="1:6" x14ac:dyDescent="0.25">
      <c r="A73" s="10">
        <v>2</v>
      </c>
      <c r="B73" s="129" t="s">
        <v>110</v>
      </c>
      <c r="C73" s="130"/>
      <c r="D73" s="44"/>
      <c r="E73" s="45"/>
      <c r="F73" s="33"/>
    </row>
    <row r="74" spans="1:6" x14ac:dyDescent="0.25">
      <c r="A74" s="10">
        <v>3</v>
      </c>
      <c r="B74" s="129" t="s">
        <v>111</v>
      </c>
      <c r="C74" s="130"/>
      <c r="D74" s="44"/>
      <c r="E74" s="45"/>
      <c r="F74" s="33">
        <f>SUM(F72:F73)</f>
        <v>0</v>
      </c>
    </row>
    <row r="75" spans="1:6" x14ac:dyDescent="0.25">
      <c r="A75" s="10">
        <v>4</v>
      </c>
      <c r="B75" s="129" t="s">
        <v>112</v>
      </c>
      <c r="C75" s="130"/>
      <c r="D75" s="44"/>
      <c r="E75" s="45"/>
      <c r="F75" s="33">
        <v>0</v>
      </c>
    </row>
    <row r="76" spans="1:6" x14ac:dyDescent="0.25">
      <c r="A76" s="46"/>
      <c r="B76" s="142" t="s">
        <v>123</v>
      </c>
      <c r="C76" s="143"/>
      <c r="D76" s="44"/>
      <c r="E76" s="45"/>
      <c r="F76" s="33">
        <f>SUM(F74:F75)</f>
        <v>0</v>
      </c>
    </row>
    <row r="77" spans="1:6" x14ac:dyDescent="0.2">
      <c r="A77" s="126" t="s">
        <v>124</v>
      </c>
      <c r="B77" s="127"/>
      <c r="C77" s="128"/>
      <c r="D77" s="40" t="s">
        <v>106</v>
      </c>
      <c r="E77" s="41" t="s">
        <v>107</v>
      </c>
      <c r="F77" s="42" t="s">
        <v>108</v>
      </c>
    </row>
    <row r="78" spans="1:6" x14ac:dyDescent="0.2">
      <c r="A78" s="10">
        <v>1</v>
      </c>
      <c r="B78" s="129" t="s">
        <v>125</v>
      </c>
      <c r="C78" s="130"/>
      <c r="D78" s="43">
        <v>1</v>
      </c>
      <c r="E78" s="33"/>
      <c r="F78" s="33">
        <f>D78*E78</f>
        <v>0</v>
      </c>
    </row>
    <row r="79" spans="1:6" x14ac:dyDescent="0.25">
      <c r="A79" s="10">
        <v>2</v>
      </c>
      <c r="B79" s="129" t="s">
        <v>126</v>
      </c>
      <c r="C79" s="130"/>
      <c r="D79" s="48">
        <v>0</v>
      </c>
      <c r="E79" s="45"/>
      <c r="F79" s="33">
        <v>0</v>
      </c>
    </row>
    <row r="80" spans="1:6" x14ac:dyDescent="0.25">
      <c r="A80" s="46"/>
      <c r="B80" s="142" t="s">
        <v>127</v>
      </c>
      <c r="C80" s="143"/>
      <c r="D80" s="44"/>
      <c r="E80" s="45"/>
      <c r="F80" s="49">
        <f>SUM(F78:F79)</f>
        <v>0</v>
      </c>
    </row>
    <row r="81" spans="1:6" ht="30" x14ac:dyDescent="0.2">
      <c r="A81" s="126" t="s">
        <v>128</v>
      </c>
      <c r="B81" s="127"/>
      <c r="C81" s="128"/>
      <c r="D81" s="40" t="s">
        <v>106</v>
      </c>
      <c r="E81" s="47" t="s">
        <v>115</v>
      </c>
      <c r="F81" s="42" t="s">
        <v>108</v>
      </c>
    </row>
    <row r="82" spans="1:6" x14ac:dyDescent="0.2">
      <c r="A82" s="10">
        <v>1</v>
      </c>
      <c r="B82" s="129" t="s">
        <v>129</v>
      </c>
      <c r="C82" s="130"/>
      <c r="D82" s="43">
        <v>1</v>
      </c>
      <c r="E82" s="33"/>
      <c r="F82" s="33">
        <f>E82*D82</f>
        <v>0</v>
      </c>
    </row>
    <row r="83" spans="1:6" x14ac:dyDescent="0.25">
      <c r="A83" s="10">
        <v>2</v>
      </c>
      <c r="B83" s="129" t="s">
        <v>110</v>
      </c>
      <c r="C83" s="130"/>
      <c r="D83" s="44"/>
      <c r="E83" s="45"/>
      <c r="F83" s="33">
        <v>0</v>
      </c>
    </row>
    <row r="84" spans="1:6" x14ac:dyDescent="0.25">
      <c r="A84" s="10">
        <v>3</v>
      </c>
      <c r="B84" s="129" t="s">
        <v>111</v>
      </c>
      <c r="C84" s="130"/>
      <c r="D84" s="44"/>
      <c r="E84" s="45"/>
      <c r="F84" s="33">
        <f>SUM(F82:F83)</f>
        <v>0</v>
      </c>
    </row>
    <row r="85" spans="1:6" x14ac:dyDescent="0.25">
      <c r="A85" s="10">
        <v>4</v>
      </c>
      <c r="B85" s="129" t="s">
        <v>112</v>
      </c>
      <c r="C85" s="130"/>
      <c r="D85" s="44"/>
      <c r="E85" s="45"/>
      <c r="F85" s="33">
        <v>0</v>
      </c>
    </row>
    <row r="86" spans="1:6" x14ac:dyDescent="0.25">
      <c r="A86" s="46"/>
      <c r="B86" s="142" t="s">
        <v>130</v>
      </c>
      <c r="C86" s="143"/>
      <c r="D86" s="44"/>
      <c r="E86" s="45"/>
      <c r="F86" s="49">
        <f>SUM(F84:F85)</f>
        <v>0</v>
      </c>
    </row>
    <row r="87" spans="1:6" ht="30" x14ac:dyDescent="0.2">
      <c r="A87" s="126" t="s">
        <v>131</v>
      </c>
      <c r="B87" s="127"/>
      <c r="C87" s="128"/>
      <c r="D87" s="40" t="s">
        <v>106</v>
      </c>
      <c r="E87" s="47" t="s">
        <v>115</v>
      </c>
      <c r="F87" s="42" t="s">
        <v>108</v>
      </c>
    </row>
    <row r="88" spans="1:6" x14ac:dyDescent="0.2">
      <c r="A88" s="10">
        <v>1</v>
      </c>
      <c r="B88" s="129" t="s">
        <v>131</v>
      </c>
      <c r="C88" s="130"/>
      <c r="D88" s="43">
        <v>1</v>
      </c>
      <c r="E88" s="33"/>
      <c r="F88" s="33">
        <f>E88*D88</f>
        <v>0</v>
      </c>
    </row>
    <row r="89" spans="1:6" x14ac:dyDescent="0.25">
      <c r="A89" s="10">
        <v>2</v>
      </c>
      <c r="B89" s="129" t="s">
        <v>110</v>
      </c>
      <c r="C89" s="130"/>
      <c r="D89" s="44"/>
      <c r="E89" s="45"/>
      <c r="F89" s="33">
        <v>0</v>
      </c>
    </row>
    <row r="90" spans="1:6" x14ac:dyDescent="0.25">
      <c r="A90" s="10">
        <v>3</v>
      </c>
      <c r="B90" s="129" t="s">
        <v>111</v>
      </c>
      <c r="C90" s="130"/>
      <c r="D90" s="44"/>
      <c r="E90" s="45"/>
      <c r="F90" s="33">
        <f>SUM(F88:F89)</f>
        <v>0</v>
      </c>
    </row>
    <row r="91" spans="1:6" x14ac:dyDescent="0.25">
      <c r="A91" s="10">
        <v>4</v>
      </c>
      <c r="B91" s="129" t="s">
        <v>112</v>
      </c>
      <c r="C91" s="130"/>
      <c r="D91" s="44"/>
      <c r="E91" s="45"/>
      <c r="F91" s="33">
        <v>0</v>
      </c>
    </row>
    <row r="92" spans="1:6" x14ac:dyDescent="0.25">
      <c r="A92" s="46"/>
      <c r="B92" s="142" t="s">
        <v>130</v>
      </c>
      <c r="C92" s="143"/>
      <c r="D92" s="44"/>
      <c r="E92" s="45"/>
      <c r="F92" s="49">
        <f>SUM(F90:F91)</f>
        <v>0</v>
      </c>
    </row>
    <row r="93" spans="1:6" ht="30" x14ac:dyDescent="0.2">
      <c r="A93" s="126" t="s">
        <v>132</v>
      </c>
      <c r="B93" s="127"/>
      <c r="C93" s="128"/>
      <c r="D93" s="40" t="s">
        <v>106</v>
      </c>
      <c r="E93" s="47" t="s">
        <v>115</v>
      </c>
      <c r="F93" s="42" t="s">
        <v>108</v>
      </c>
    </row>
    <row r="94" spans="1:6" x14ac:dyDescent="0.2">
      <c r="A94" s="10">
        <v>1</v>
      </c>
      <c r="B94" s="129" t="s">
        <v>132</v>
      </c>
      <c r="C94" s="130"/>
      <c r="D94" s="43">
        <v>1</v>
      </c>
      <c r="E94" s="33"/>
      <c r="F94" s="33">
        <f>E94*D94</f>
        <v>0</v>
      </c>
    </row>
    <row r="95" spans="1:6" x14ac:dyDescent="0.25">
      <c r="A95" s="10">
        <v>2</v>
      </c>
      <c r="B95" s="129" t="s">
        <v>110</v>
      </c>
      <c r="C95" s="130"/>
      <c r="D95" s="44"/>
      <c r="E95" s="45"/>
      <c r="F95" s="33">
        <v>0</v>
      </c>
    </row>
    <row r="96" spans="1:6" x14ac:dyDescent="0.25">
      <c r="A96" s="10">
        <v>3</v>
      </c>
      <c r="B96" s="129" t="s">
        <v>111</v>
      </c>
      <c r="C96" s="130"/>
      <c r="D96" s="44"/>
      <c r="E96" s="45"/>
      <c r="F96" s="33">
        <f>SUM(F94:F95)</f>
        <v>0</v>
      </c>
    </row>
    <row r="97" spans="1:11" x14ac:dyDescent="0.25">
      <c r="A97" s="10">
        <v>4</v>
      </c>
      <c r="B97" s="129" t="s">
        <v>112</v>
      </c>
      <c r="C97" s="130"/>
      <c r="D97" s="44"/>
      <c r="E97" s="45"/>
      <c r="F97" s="33">
        <v>0</v>
      </c>
    </row>
    <row r="98" spans="1:11" x14ac:dyDescent="0.25">
      <c r="A98" s="46"/>
      <c r="B98" s="142" t="s">
        <v>130</v>
      </c>
      <c r="C98" s="143"/>
      <c r="D98" s="12"/>
      <c r="E98" s="50"/>
      <c r="F98" s="51">
        <f>SUM(F96:F97)</f>
        <v>0</v>
      </c>
    </row>
    <row r="99" spans="1:11" ht="15" customHeight="1" x14ac:dyDescent="0.2">
      <c r="A99" s="211" t="s">
        <v>133</v>
      </c>
      <c r="B99" s="212"/>
      <c r="C99" s="212"/>
      <c r="D99" s="213"/>
      <c r="E99" s="99">
        <v>0</v>
      </c>
      <c r="F99" s="107">
        <f>F86+F80+F76+F70+F64+F58+F92+F98</f>
        <v>0</v>
      </c>
    </row>
    <row r="100" spans="1:11" ht="55.5" customHeight="1" x14ac:dyDescent="0.2">
      <c r="A100" s="153" t="s">
        <v>134</v>
      </c>
      <c r="B100" s="154"/>
      <c r="C100" s="154"/>
      <c r="D100" s="154"/>
      <c r="E100" s="154"/>
      <c r="F100" s="155"/>
      <c r="G100" s="52"/>
      <c r="H100" s="52"/>
      <c r="I100" s="52"/>
    </row>
    <row r="101" spans="1:11" x14ac:dyDescent="0.2">
      <c r="A101" s="209" t="s">
        <v>135</v>
      </c>
      <c r="B101" s="210"/>
      <c r="C101" s="210"/>
      <c r="D101" s="210"/>
      <c r="E101" s="210"/>
      <c r="F101" s="210"/>
      <c r="G101" s="52"/>
    </row>
    <row r="102" spans="1:11" ht="30" x14ac:dyDescent="0.2">
      <c r="A102" s="196" t="s">
        <v>1</v>
      </c>
      <c r="B102" s="197"/>
      <c r="C102" s="7" t="s">
        <v>136</v>
      </c>
      <c r="D102" s="85" t="s">
        <v>137</v>
      </c>
      <c r="E102" s="53" t="s">
        <v>106</v>
      </c>
      <c r="F102" s="7" t="s">
        <v>138</v>
      </c>
      <c r="G102" s="52"/>
      <c r="K102" s="54"/>
    </row>
    <row r="103" spans="1:11" x14ac:dyDescent="0.2">
      <c r="A103" s="198"/>
      <c r="B103" s="199"/>
      <c r="C103" s="97"/>
      <c r="D103" s="86">
        <v>6</v>
      </c>
      <c r="E103" s="86"/>
      <c r="F103" s="55">
        <f t="shared" ref="F103:F109" si="2">C103/D103*E103</f>
        <v>0</v>
      </c>
      <c r="G103" s="52"/>
    </row>
    <row r="104" spans="1:11" x14ac:dyDescent="0.2">
      <c r="A104" s="198"/>
      <c r="B104" s="199"/>
      <c r="C104" s="97"/>
      <c r="D104" s="86">
        <v>6</v>
      </c>
      <c r="E104" s="86"/>
      <c r="F104" s="55">
        <f t="shared" si="2"/>
        <v>0</v>
      </c>
      <c r="G104" s="52"/>
    </row>
    <row r="105" spans="1:11" x14ac:dyDescent="0.2">
      <c r="A105" s="198"/>
      <c r="B105" s="199"/>
      <c r="C105" s="97"/>
      <c r="D105" s="86">
        <v>6</v>
      </c>
      <c r="E105" s="86"/>
      <c r="F105" s="55">
        <f t="shared" si="2"/>
        <v>0</v>
      </c>
      <c r="G105" s="52"/>
    </row>
    <row r="106" spans="1:11" x14ac:dyDescent="0.2">
      <c r="A106" s="198"/>
      <c r="B106" s="199"/>
      <c r="C106" s="97"/>
      <c r="D106" s="86">
        <v>6</v>
      </c>
      <c r="E106" s="86"/>
      <c r="F106" s="55">
        <f t="shared" si="2"/>
        <v>0</v>
      </c>
      <c r="G106" s="52"/>
    </row>
    <row r="107" spans="1:11" x14ac:dyDescent="0.2">
      <c r="A107" s="198"/>
      <c r="B107" s="199"/>
      <c r="C107" s="97"/>
      <c r="D107" s="86">
        <v>6</v>
      </c>
      <c r="E107" s="86"/>
      <c r="F107" s="55">
        <f t="shared" si="2"/>
        <v>0</v>
      </c>
      <c r="G107" s="52"/>
    </row>
    <row r="108" spans="1:11" x14ac:dyDescent="0.2">
      <c r="A108" s="198"/>
      <c r="B108" s="199"/>
      <c r="C108" s="97"/>
      <c r="D108" s="86">
        <v>6</v>
      </c>
      <c r="E108" s="86"/>
      <c r="F108" s="55">
        <f t="shared" si="2"/>
        <v>0</v>
      </c>
      <c r="G108" s="52"/>
    </row>
    <row r="109" spans="1:11" x14ac:dyDescent="0.2">
      <c r="A109" s="198"/>
      <c r="B109" s="199"/>
      <c r="C109" s="97"/>
      <c r="D109" s="86">
        <v>6</v>
      </c>
      <c r="E109" s="86"/>
      <c r="F109" s="55">
        <f t="shared" si="2"/>
        <v>0</v>
      </c>
      <c r="G109" s="52"/>
    </row>
    <row r="110" spans="1:11" x14ac:dyDescent="0.2">
      <c r="A110" s="137" t="s">
        <v>145</v>
      </c>
      <c r="B110" s="138"/>
      <c r="C110" s="24"/>
      <c r="D110" s="87"/>
      <c r="E110" s="87"/>
      <c r="F110" s="55"/>
      <c r="G110" s="52"/>
    </row>
    <row r="111" spans="1:11" x14ac:dyDescent="0.25">
      <c r="A111" s="144" t="s">
        <v>146</v>
      </c>
      <c r="B111" s="145"/>
      <c r="C111" s="12"/>
      <c r="D111" s="80"/>
      <c r="E111" s="80"/>
      <c r="F111" s="24">
        <f>SUM(F103:F110)</f>
        <v>0</v>
      </c>
      <c r="G111" s="52"/>
    </row>
    <row r="112" spans="1:11" x14ac:dyDescent="0.25">
      <c r="A112" s="137" t="s">
        <v>147</v>
      </c>
      <c r="B112" s="138"/>
      <c r="C112" s="12"/>
      <c r="D112" s="80"/>
      <c r="E112" s="80"/>
      <c r="F112" s="24">
        <f>-F111*9.25%</f>
        <v>0</v>
      </c>
      <c r="G112" s="52"/>
    </row>
    <row r="113" spans="1:7" x14ac:dyDescent="0.2">
      <c r="A113" s="134" t="s">
        <v>148</v>
      </c>
      <c r="B113" s="135"/>
      <c r="C113" s="135"/>
      <c r="D113" s="135"/>
      <c r="E113" s="136"/>
      <c r="F113" s="58">
        <f>SUM(F111:F112)</f>
        <v>0</v>
      </c>
      <c r="G113" s="52"/>
    </row>
    <row r="115" spans="1:7" ht="14.45" customHeight="1" x14ac:dyDescent="0.2">
      <c r="A115" s="148" t="s">
        <v>149</v>
      </c>
      <c r="B115" s="149"/>
      <c r="C115" s="149"/>
      <c r="D115" s="149"/>
      <c r="E115" s="149"/>
      <c r="F115" s="150"/>
    </row>
    <row r="116" spans="1:7" s="82" customFormat="1" ht="30" x14ac:dyDescent="0.2">
      <c r="A116" s="146" t="s">
        <v>1</v>
      </c>
      <c r="B116" s="147"/>
      <c r="C116" s="83" t="s">
        <v>150</v>
      </c>
      <c r="D116" s="84" t="s">
        <v>151</v>
      </c>
      <c r="E116" s="83" t="s">
        <v>106</v>
      </c>
      <c r="F116" s="83" t="s">
        <v>152</v>
      </c>
    </row>
    <row r="117" spans="1:7" x14ac:dyDescent="0.25">
      <c r="A117" s="57"/>
      <c r="B117" s="81"/>
      <c r="C117" s="59"/>
      <c r="D117" s="80">
        <v>1</v>
      </c>
      <c r="E117" s="96"/>
      <c r="F117" s="24">
        <f t="shared" ref="F117:F123" si="3">C117*E117/D117</f>
        <v>0</v>
      </c>
    </row>
    <row r="118" spans="1:7" x14ac:dyDescent="0.25">
      <c r="A118" s="57"/>
      <c r="B118" s="81"/>
      <c r="C118" s="59"/>
      <c r="D118" s="80">
        <v>1</v>
      </c>
      <c r="E118" s="96"/>
      <c r="F118" s="24">
        <f t="shared" si="3"/>
        <v>0</v>
      </c>
    </row>
    <row r="119" spans="1:7" x14ac:dyDescent="0.25">
      <c r="A119" s="57"/>
      <c r="B119" s="81"/>
      <c r="C119" s="59"/>
      <c r="D119" s="80">
        <v>1</v>
      </c>
      <c r="E119" s="96"/>
      <c r="F119" s="24">
        <f t="shared" si="3"/>
        <v>0</v>
      </c>
    </row>
    <row r="120" spans="1:7" x14ac:dyDescent="0.25">
      <c r="A120" s="57"/>
      <c r="B120" s="81"/>
      <c r="C120" s="59"/>
      <c r="D120" s="80">
        <v>1</v>
      </c>
      <c r="E120" s="96"/>
      <c r="F120" s="24">
        <f t="shared" si="3"/>
        <v>0</v>
      </c>
    </row>
    <row r="121" spans="1:7" x14ac:dyDescent="0.25">
      <c r="A121" s="57"/>
      <c r="B121" s="81"/>
      <c r="C121" s="59"/>
      <c r="D121" s="80">
        <v>1</v>
      </c>
      <c r="E121" s="96"/>
      <c r="F121" s="24">
        <f t="shared" si="3"/>
        <v>0</v>
      </c>
    </row>
    <row r="122" spans="1:7" x14ac:dyDescent="0.25">
      <c r="A122" s="57"/>
      <c r="B122" s="81"/>
      <c r="C122" s="59"/>
      <c r="D122" s="80">
        <v>1</v>
      </c>
      <c r="E122" s="96"/>
      <c r="F122" s="24">
        <f t="shared" si="3"/>
        <v>0</v>
      </c>
    </row>
    <row r="123" spans="1:7" x14ac:dyDescent="0.25">
      <c r="A123" s="57"/>
      <c r="B123" s="81"/>
      <c r="C123" s="59"/>
      <c r="D123" s="80">
        <v>1</v>
      </c>
      <c r="E123" s="96"/>
      <c r="F123" s="24">
        <f t="shared" si="3"/>
        <v>0</v>
      </c>
    </row>
    <row r="124" spans="1:7" x14ac:dyDescent="0.25">
      <c r="A124" s="57"/>
      <c r="B124" s="81"/>
      <c r="C124" s="12"/>
      <c r="D124" s="80"/>
      <c r="E124" s="95"/>
      <c r="F124" s="24"/>
    </row>
    <row r="125" spans="1:7" ht="14.45" customHeight="1" x14ac:dyDescent="0.25">
      <c r="A125" s="151" t="s">
        <v>145</v>
      </c>
      <c r="B125" s="152"/>
      <c r="C125" s="60"/>
      <c r="D125" s="80"/>
      <c r="E125" s="95"/>
      <c r="F125" s="24"/>
    </row>
    <row r="126" spans="1:7" ht="14.45" customHeight="1" x14ac:dyDescent="0.2">
      <c r="A126" s="139" t="s">
        <v>153</v>
      </c>
      <c r="B126" s="140"/>
      <c r="C126" s="140"/>
      <c r="D126" s="140"/>
      <c r="E126" s="156"/>
      <c r="F126" s="14">
        <f>SUM(F117:F125)</f>
        <v>0</v>
      </c>
    </row>
    <row r="127" spans="1:7" x14ac:dyDescent="0.2">
      <c r="A127" s="134" t="s">
        <v>154</v>
      </c>
      <c r="B127" s="135"/>
      <c r="C127" s="135"/>
      <c r="D127" s="135"/>
      <c r="E127" s="135"/>
      <c r="F127" s="135"/>
    </row>
    <row r="128" spans="1:7" x14ac:dyDescent="0.2">
      <c r="A128" s="68" t="s">
        <v>155</v>
      </c>
      <c r="B128" s="61"/>
      <c r="C128" s="61"/>
      <c r="D128" s="61"/>
      <c r="E128" s="61"/>
      <c r="F128" s="62" t="s">
        <v>44</v>
      </c>
    </row>
    <row r="129" spans="1:6" x14ac:dyDescent="0.2">
      <c r="A129" s="70" t="s">
        <v>156</v>
      </c>
      <c r="B129" s="63"/>
      <c r="C129" s="63"/>
      <c r="D129" s="63"/>
      <c r="E129" s="63"/>
      <c r="F129" s="64">
        <f>E11</f>
        <v>0</v>
      </c>
    </row>
    <row r="130" spans="1:6" x14ac:dyDescent="0.2">
      <c r="A130" s="70" t="s">
        <v>157</v>
      </c>
      <c r="B130" s="63"/>
      <c r="C130" s="63"/>
      <c r="D130" s="63"/>
      <c r="E130" s="63"/>
      <c r="F130" s="64">
        <f>E51</f>
        <v>0</v>
      </c>
    </row>
    <row r="131" spans="1:6" x14ac:dyDescent="0.2">
      <c r="A131" s="70" t="s">
        <v>158</v>
      </c>
      <c r="B131" s="63"/>
      <c r="C131" s="63"/>
      <c r="D131" s="63"/>
      <c r="E131" s="63"/>
      <c r="F131" s="64">
        <f>F58</f>
        <v>0</v>
      </c>
    </row>
    <row r="132" spans="1:6" x14ac:dyDescent="0.2">
      <c r="A132" s="70" t="s">
        <v>159</v>
      </c>
      <c r="B132" s="63"/>
      <c r="C132" s="63"/>
      <c r="D132" s="63"/>
      <c r="E132" s="63"/>
      <c r="F132" s="64">
        <f>F64</f>
        <v>0</v>
      </c>
    </row>
    <row r="133" spans="1:6" x14ac:dyDescent="0.2">
      <c r="A133" s="70" t="s">
        <v>160</v>
      </c>
      <c r="B133" s="63"/>
      <c r="C133" s="63"/>
      <c r="D133" s="63"/>
      <c r="E133" s="63"/>
      <c r="F133" s="64">
        <f>F70</f>
        <v>0</v>
      </c>
    </row>
    <row r="134" spans="1:6" x14ac:dyDescent="0.2">
      <c r="A134" s="70" t="s">
        <v>161</v>
      </c>
      <c r="B134" s="63"/>
      <c r="C134" s="63"/>
      <c r="D134" s="63"/>
      <c r="E134" s="63"/>
      <c r="F134" s="64">
        <f>F76</f>
        <v>0</v>
      </c>
    </row>
    <row r="135" spans="1:6" x14ac:dyDescent="0.2">
      <c r="A135" s="70" t="s">
        <v>162</v>
      </c>
      <c r="B135" s="63"/>
      <c r="C135" s="63"/>
      <c r="D135" s="63"/>
      <c r="E135" s="63"/>
      <c r="F135" s="64">
        <f>F80</f>
        <v>0</v>
      </c>
    </row>
    <row r="136" spans="1:6" x14ac:dyDescent="0.2">
      <c r="A136" s="70" t="s">
        <v>129</v>
      </c>
      <c r="B136" s="63"/>
      <c r="C136" s="63"/>
      <c r="D136" s="63"/>
      <c r="E136" s="63"/>
      <c r="F136" s="64">
        <f>F86</f>
        <v>0</v>
      </c>
    </row>
    <row r="137" spans="1:6" x14ac:dyDescent="0.2">
      <c r="A137" s="70" t="s">
        <v>131</v>
      </c>
      <c r="B137" s="63"/>
      <c r="C137" s="63"/>
      <c r="D137" s="63"/>
      <c r="E137" s="63"/>
      <c r="F137" s="64">
        <f>F92</f>
        <v>0</v>
      </c>
    </row>
    <row r="138" spans="1:6" x14ac:dyDescent="0.2">
      <c r="A138" s="70" t="s">
        <v>132</v>
      </c>
      <c r="B138" s="63"/>
      <c r="C138" s="63"/>
      <c r="D138" s="63"/>
      <c r="E138" s="63"/>
      <c r="F138" s="64">
        <f>F98</f>
        <v>0</v>
      </c>
    </row>
    <row r="139" spans="1:6" x14ac:dyDescent="0.25">
      <c r="A139" s="78" t="s">
        <v>163</v>
      </c>
      <c r="B139" s="79"/>
      <c r="C139" s="79"/>
      <c r="D139" s="79"/>
      <c r="E139" s="79"/>
      <c r="F139" s="64">
        <f>F113</f>
        <v>0</v>
      </c>
    </row>
    <row r="140" spans="1:6" x14ac:dyDescent="0.2">
      <c r="A140" s="70" t="s">
        <v>164</v>
      </c>
      <c r="B140" s="63"/>
      <c r="C140" s="63"/>
      <c r="D140" s="63"/>
      <c r="E140" s="63"/>
      <c r="F140" s="64">
        <f>F126</f>
        <v>0</v>
      </c>
    </row>
    <row r="141" spans="1:6" ht="14.45" customHeight="1" x14ac:dyDescent="0.2">
      <c r="A141" s="139" t="s">
        <v>165</v>
      </c>
      <c r="B141" s="140"/>
      <c r="C141" s="140"/>
      <c r="D141" s="140"/>
      <c r="E141" s="141"/>
      <c r="F141" s="66">
        <f>SUM(F129:F140)</f>
        <v>0</v>
      </c>
    </row>
    <row r="142" spans="1:6" x14ac:dyDescent="0.2">
      <c r="A142" s="131" t="s">
        <v>166</v>
      </c>
      <c r="B142" s="132"/>
      <c r="C142" s="132"/>
      <c r="D142" s="132"/>
      <c r="E142" s="132"/>
      <c r="F142" s="133"/>
    </row>
    <row r="143" spans="1:6" x14ac:dyDescent="0.2">
      <c r="A143" s="56" t="s">
        <v>155</v>
      </c>
      <c r="B143" s="61"/>
      <c r="C143" s="61"/>
      <c r="D143" s="67"/>
      <c r="E143" s="56" t="s">
        <v>43</v>
      </c>
      <c r="F143" s="69" t="s">
        <v>44</v>
      </c>
    </row>
    <row r="144" spans="1:6" x14ac:dyDescent="0.2">
      <c r="A144" s="10">
        <v>1</v>
      </c>
      <c r="B144" s="70" t="s">
        <v>167</v>
      </c>
      <c r="C144" s="63"/>
      <c r="D144" s="71"/>
      <c r="E144" s="88">
        <v>0</v>
      </c>
      <c r="F144" s="64">
        <f>F141*E144</f>
        <v>0</v>
      </c>
    </row>
    <row r="145" spans="1:7" x14ac:dyDescent="0.2">
      <c r="A145" s="10">
        <v>2</v>
      </c>
      <c r="B145" s="70" t="s">
        <v>168</v>
      </c>
      <c r="C145" s="63"/>
      <c r="D145" s="71"/>
      <c r="E145" s="88">
        <v>0</v>
      </c>
      <c r="F145" s="64">
        <f>E145*F141</f>
        <v>0</v>
      </c>
    </row>
    <row r="146" spans="1:7" x14ac:dyDescent="0.25">
      <c r="A146" s="72"/>
      <c r="B146" s="68" t="s">
        <v>169</v>
      </c>
      <c r="C146" s="61"/>
      <c r="D146" s="67"/>
      <c r="E146" s="65"/>
      <c r="F146" s="73">
        <f>SUM(F144:F145)</f>
        <v>0</v>
      </c>
    </row>
    <row r="147" spans="1:7" x14ac:dyDescent="0.2">
      <c r="A147" s="10">
        <v>3</v>
      </c>
      <c r="B147" s="70" t="s">
        <v>170</v>
      </c>
      <c r="C147" s="63"/>
      <c r="D147" s="71"/>
      <c r="E147" s="94">
        <v>0</v>
      </c>
      <c r="F147" s="64">
        <f>(F141+F146)*E147</f>
        <v>0</v>
      </c>
    </row>
    <row r="148" spans="1:7" x14ac:dyDescent="0.25">
      <c r="A148" s="72"/>
      <c r="B148" s="68" t="s">
        <v>171</v>
      </c>
      <c r="C148" s="61"/>
      <c r="D148" s="67"/>
      <c r="E148" s="65"/>
      <c r="F148" s="73">
        <f>SUM(F147)</f>
        <v>0</v>
      </c>
    </row>
    <row r="149" spans="1:7" x14ac:dyDescent="0.2">
      <c r="A149" s="10">
        <v>4</v>
      </c>
      <c r="B149" s="70" t="s">
        <v>172</v>
      </c>
      <c r="C149" s="63"/>
      <c r="D149" s="71"/>
      <c r="E149" s="88">
        <v>0</v>
      </c>
      <c r="F149" s="64">
        <f>E149*F153</f>
        <v>0</v>
      </c>
    </row>
    <row r="150" spans="1:7" x14ac:dyDescent="0.2">
      <c r="A150" s="10">
        <v>5</v>
      </c>
      <c r="B150" s="70" t="s">
        <v>173</v>
      </c>
      <c r="C150" s="63"/>
      <c r="D150" s="71"/>
      <c r="E150" s="88">
        <v>0</v>
      </c>
      <c r="F150" s="64">
        <f>E150*F153</f>
        <v>0</v>
      </c>
    </row>
    <row r="151" spans="1:7" x14ac:dyDescent="0.2">
      <c r="A151" s="10">
        <v>6</v>
      </c>
      <c r="B151" s="70" t="s">
        <v>174</v>
      </c>
      <c r="C151" s="63"/>
      <c r="D151" s="71"/>
      <c r="E151" s="88">
        <v>0</v>
      </c>
      <c r="F151" s="64">
        <f>E151*F153</f>
        <v>0</v>
      </c>
    </row>
    <row r="152" spans="1:7" x14ac:dyDescent="0.25">
      <c r="A152" s="72"/>
      <c r="B152" s="68" t="s">
        <v>175</v>
      </c>
      <c r="C152" s="61"/>
      <c r="D152" s="67"/>
      <c r="E152" s="65"/>
      <c r="F152" s="73">
        <f>SUM(F149:F151)</f>
        <v>0</v>
      </c>
    </row>
    <row r="153" spans="1:7" x14ac:dyDescent="0.2">
      <c r="A153" s="200" t="s">
        <v>176</v>
      </c>
      <c r="B153" s="201"/>
      <c r="C153" s="201"/>
      <c r="D153" s="202"/>
      <c r="E153" s="74"/>
      <c r="F153" s="75">
        <f>(F141+F146+F148)/(1-E149-E150-E151)</f>
        <v>0</v>
      </c>
    </row>
    <row r="157" spans="1:7" x14ac:dyDescent="0.2">
      <c r="A157" s="182"/>
      <c r="B157" s="182"/>
      <c r="C157" s="182"/>
      <c r="D157" s="182"/>
      <c r="E157" s="182"/>
      <c r="F157" s="182"/>
      <c r="G157" s="182"/>
    </row>
    <row r="158" spans="1:7" x14ac:dyDescent="0.2">
      <c r="A158" s="182"/>
      <c r="B158" s="182"/>
      <c r="C158" s="182"/>
      <c r="D158" s="182"/>
      <c r="E158" s="182"/>
      <c r="F158" s="182"/>
      <c r="G158" s="182"/>
    </row>
    <row r="159" spans="1:7" x14ac:dyDescent="0.2">
      <c r="A159" s="76"/>
      <c r="B159" s="77"/>
      <c r="C159" s="77"/>
      <c r="D159" s="77"/>
      <c r="E159" s="77"/>
      <c r="F159" s="77"/>
      <c r="G159" s="77"/>
    </row>
  </sheetData>
  <mergeCells count="122">
    <mergeCell ref="A22:C22"/>
    <mergeCell ref="A23:C23"/>
    <mergeCell ref="A24:B24"/>
    <mergeCell ref="A1:F1"/>
    <mergeCell ref="A2:F2"/>
    <mergeCell ref="A4:C4"/>
    <mergeCell ref="D4:F4"/>
    <mergeCell ref="A5:F5"/>
    <mergeCell ref="A6:C6"/>
    <mergeCell ref="B7:C7"/>
    <mergeCell ref="B8:C8"/>
    <mergeCell ref="B9:C9"/>
    <mergeCell ref="B10:C10"/>
    <mergeCell ref="A11:D11"/>
    <mergeCell ref="A12:F12"/>
    <mergeCell ref="A13:C13"/>
    <mergeCell ref="A14:B14"/>
    <mergeCell ref="A15:B15"/>
    <mergeCell ref="A16:B16"/>
    <mergeCell ref="A17:B17"/>
    <mergeCell ref="A18:B18"/>
    <mergeCell ref="A19:B19"/>
    <mergeCell ref="A20:B20"/>
    <mergeCell ref="A21:B21"/>
    <mergeCell ref="A46:C46"/>
    <mergeCell ref="A47:C47"/>
    <mergeCell ref="B49:C49"/>
    <mergeCell ref="A25:C25"/>
    <mergeCell ref="A26:C26"/>
    <mergeCell ref="A27:B27"/>
    <mergeCell ref="A28:B28"/>
    <mergeCell ref="A29:B29"/>
    <mergeCell ref="A30:B30"/>
    <mergeCell ref="A31:B31"/>
    <mergeCell ref="A32:C32"/>
    <mergeCell ref="A33:C33"/>
    <mergeCell ref="A34:B34"/>
    <mergeCell ref="A35:B35"/>
    <mergeCell ref="A36:C36"/>
    <mergeCell ref="A37:C37"/>
    <mergeCell ref="A38:B38"/>
    <mergeCell ref="A39:B39"/>
    <mergeCell ref="A40:B40"/>
    <mergeCell ref="A41:C41"/>
    <mergeCell ref="A42:C42"/>
    <mergeCell ref="A43:B43"/>
    <mergeCell ref="A44:B44"/>
    <mergeCell ref="A45:B45"/>
    <mergeCell ref="A71:C71"/>
    <mergeCell ref="B72:C72"/>
    <mergeCell ref="B73:C73"/>
    <mergeCell ref="A50:C50"/>
    <mergeCell ref="A51:C51"/>
    <mergeCell ref="A52:F52"/>
    <mergeCell ref="A53:C53"/>
    <mergeCell ref="B54:C54"/>
    <mergeCell ref="B55:C55"/>
    <mergeCell ref="B56:C56"/>
    <mergeCell ref="B57:C57"/>
    <mergeCell ref="B58:C58"/>
    <mergeCell ref="A59:C59"/>
    <mergeCell ref="B60:C60"/>
    <mergeCell ref="B61:C61"/>
    <mergeCell ref="B62:C62"/>
    <mergeCell ref="B63:C63"/>
    <mergeCell ref="B64:C64"/>
    <mergeCell ref="A65:C65"/>
    <mergeCell ref="B66:C66"/>
    <mergeCell ref="B67:C67"/>
    <mergeCell ref="B68:C68"/>
    <mergeCell ref="B69:C69"/>
    <mergeCell ref="B70:C70"/>
    <mergeCell ref="B86:C86"/>
    <mergeCell ref="A99:D99"/>
    <mergeCell ref="A100:F100"/>
    <mergeCell ref="A101:F101"/>
    <mergeCell ref="A102:B102"/>
    <mergeCell ref="A103:B103"/>
    <mergeCell ref="B74:C74"/>
    <mergeCell ref="B75:C75"/>
    <mergeCell ref="B76:C76"/>
    <mergeCell ref="A77:C77"/>
    <mergeCell ref="B78:C78"/>
    <mergeCell ref="B79:C79"/>
    <mergeCell ref="B80:C80"/>
    <mergeCell ref="A81:C81"/>
    <mergeCell ref="B82:C82"/>
    <mergeCell ref="B83:C83"/>
    <mergeCell ref="B84:C84"/>
    <mergeCell ref="B85:C85"/>
    <mergeCell ref="A87:C87"/>
    <mergeCell ref="B88:C88"/>
    <mergeCell ref="B89:C89"/>
    <mergeCell ref="B90:C90"/>
    <mergeCell ref="B91:C91"/>
    <mergeCell ref="B92:C92"/>
    <mergeCell ref="A157:G157"/>
    <mergeCell ref="A158:G158"/>
    <mergeCell ref="A142:F142"/>
    <mergeCell ref="A153:D153"/>
    <mergeCell ref="A115:F115"/>
    <mergeCell ref="A116:B116"/>
    <mergeCell ref="A106:B106"/>
    <mergeCell ref="A107:B107"/>
    <mergeCell ref="A108:B108"/>
    <mergeCell ref="A109:B109"/>
    <mergeCell ref="A127:F127"/>
    <mergeCell ref="A141:E141"/>
    <mergeCell ref="B95:C95"/>
    <mergeCell ref="B96:C96"/>
    <mergeCell ref="B97:C97"/>
    <mergeCell ref="A104:B104"/>
    <mergeCell ref="A105:B105"/>
    <mergeCell ref="A93:C93"/>
    <mergeCell ref="B94:C94"/>
    <mergeCell ref="A125:B125"/>
    <mergeCell ref="A126:E126"/>
    <mergeCell ref="A110:B110"/>
    <mergeCell ref="A111:B111"/>
    <mergeCell ref="A112:B112"/>
    <mergeCell ref="A113:E113"/>
    <mergeCell ref="B98:C98"/>
  </mergeCells>
  <pageMargins left="0.70866141732283472" right="0.70866141732283472" top="0.74803149606299213" bottom="0.74803149606299213" header="0.31496062992125984" footer="0.31496062992125984"/>
  <pageSetup paperSize="9" scale="72" fitToHeight="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882E6-4AF1-4F79-B47D-65B0F8D1A3B2}">
  <sheetPr>
    <pageSetUpPr fitToPage="1"/>
  </sheetPr>
  <dimension ref="A1:K159"/>
  <sheetViews>
    <sheetView showGridLines="0" workbookViewId="0">
      <selection activeCell="D4" sqref="D4:F4"/>
    </sheetView>
  </sheetViews>
  <sheetFormatPr defaultColWidth="8.83203125" defaultRowHeight="15" x14ac:dyDescent="0.2"/>
  <cols>
    <col min="1" max="1" width="4.83203125" style="29" customWidth="1"/>
    <col min="2" max="2" width="21.1640625" style="3" customWidth="1"/>
    <col min="3" max="3" width="30.1640625" style="3" customWidth="1"/>
    <col min="4" max="4" width="12.83203125" style="3" customWidth="1"/>
    <col min="5" max="5" width="16.5" style="3" customWidth="1"/>
    <col min="6" max="6" width="20.83203125" style="3" customWidth="1"/>
    <col min="7" max="7" width="15.5" style="3" customWidth="1"/>
    <col min="8" max="16384" width="8.83203125" style="3"/>
  </cols>
  <sheetData>
    <row r="1" spans="1:7" x14ac:dyDescent="0.2">
      <c r="A1" s="195" t="s">
        <v>28</v>
      </c>
      <c r="B1" s="195"/>
      <c r="C1" s="195"/>
      <c r="D1" s="195"/>
      <c r="E1" s="195"/>
      <c r="F1" s="195"/>
      <c r="G1" s="2"/>
    </row>
    <row r="2" spans="1:7" x14ac:dyDescent="0.2">
      <c r="A2" s="183" t="s">
        <v>29</v>
      </c>
      <c r="B2" s="184"/>
      <c r="C2" s="184"/>
      <c r="D2" s="184"/>
      <c r="E2" s="184"/>
      <c r="F2" s="184"/>
      <c r="G2" s="5"/>
    </row>
    <row r="3" spans="1:7" x14ac:dyDescent="0.2">
      <c r="A3" s="1"/>
      <c r="B3" s="4"/>
      <c r="C3" s="4"/>
      <c r="D3" s="4"/>
      <c r="E3" s="4"/>
      <c r="F3" s="4"/>
      <c r="G3" s="5"/>
    </row>
    <row r="4" spans="1:7" ht="14.45" customHeight="1" x14ac:dyDescent="0.2">
      <c r="A4" s="188" t="s">
        <v>30</v>
      </c>
      <c r="B4" s="188"/>
      <c r="C4" s="188"/>
      <c r="D4" s="189" t="s">
        <v>13</v>
      </c>
      <c r="E4" s="189"/>
      <c r="F4" s="189"/>
      <c r="G4" s="5"/>
    </row>
    <row r="5" spans="1:7" x14ac:dyDescent="0.2">
      <c r="A5" s="203" t="s">
        <v>31</v>
      </c>
      <c r="B5" s="204"/>
      <c r="C5" s="204"/>
      <c r="D5" s="204"/>
      <c r="E5" s="204"/>
      <c r="F5" s="205"/>
    </row>
    <row r="6" spans="1:7" ht="30" x14ac:dyDescent="0.2">
      <c r="A6" s="206" t="s">
        <v>32</v>
      </c>
      <c r="B6" s="207"/>
      <c r="C6" s="208"/>
      <c r="D6" s="6" t="s">
        <v>33</v>
      </c>
      <c r="E6" s="7" t="s">
        <v>34</v>
      </c>
      <c r="F6" s="8" t="s">
        <v>35</v>
      </c>
    </row>
    <row r="7" spans="1:7" x14ac:dyDescent="0.2">
      <c r="A7" s="9">
        <v>1</v>
      </c>
      <c r="B7" s="166" t="s">
        <v>36</v>
      </c>
      <c r="C7" s="167"/>
      <c r="D7" s="10">
        <v>1</v>
      </c>
      <c r="E7" s="11"/>
      <c r="F7" s="11">
        <f>E7</f>
        <v>0</v>
      </c>
    </row>
    <row r="8" spans="1:7" x14ac:dyDescent="0.25">
      <c r="A8" s="9">
        <v>2</v>
      </c>
      <c r="B8" s="166" t="s">
        <v>37</v>
      </c>
      <c r="C8" s="167"/>
      <c r="D8" s="12"/>
      <c r="E8" s="11">
        <v>0</v>
      </c>
      <c r="F8" s="11">
        <v>0</v>
      </c>
    </row>
    <row r="9" spans="1:7" x14ac:dyDescent="0.2">
      <c r="A9" s="9">
        <v>3</v>
      </c>
      <c r="B9" s="166" t="s">
        <v>38</v>
      </c>
      <c r="C9" s="167"/>
      <c r="D9" s="13">
        <v>0</v>
      </c>
      <c r="E9" s="11">
        <v>0</v>
      </c>
      <c r="F9" s="11">
        <v>0</v>
      </c>
    </row>
    <row r="10" spans="1:7" x14ac:dyDescent="0.25">
      <c r="A10" s="9">
        <v>4</v>
      </c>
      <c r="B10" s="166" t="s">
        <v>39</v>
      </c>
      <c r="C10" s="167"/>
      <c r="D10" s="12"/>
      <c r="E10" s="11">
        <v>0</v>
      </c>
      <c r="F10" s="11">
        <f>E10</f>
        <v>0</v>
      </c>
    </row>
    <row r="11" spans="1:7" ht="15" customHeight="1" x14ac:dyDescent="0.2">
      <c r="A11" s="139" t="s">
        <v>40</v>
      </c>
      <c r="B11" s="140"/>
      <c r="C11" s="140"/>
      <c r="D11" s="156"/>
      <c r="E11" s="14">
        <f>SUM(E7:E10)</f>
        <v>0</v>
      </c>
      <c r="F11" s="15">
        <f>F7+F8+F9+F10</f>
        <v>0</v>
      </c>
    </row>
    <row r="12" spans="1:7" ht="15" customHeight="1" x14ac:dyDescent="0.2">
      <c r="A12" s="139" t="s">
        <v>41</v>
      </c>
      <c r="B12" s="140"/>
      <c r="C12" s="140"/>
      <c r="D12" s="140"/>
      <c r="E12" s="140"/>
      <c r="F12" s="156"/>
    </row>
    <row r="13" spans="1:7" x14ac:dyDescent="0.2">
      <c r="A13" s="171" t="s">
        <v>42</v>
      </c>
      <c r="B13" s="172"/>
      <c r="C13" s="173"/>
      <c r="D13" s="16" t="s">
        <v>43</v>
      </c>
      <c r="E13" s="17" t="s">
        <v>44</v>
      </c>
      <c r="F13" s="18" t="s">
        <v>44</v>
      </c>
    </row>
    <row r="14" spans="1:7" x14ac:dyDescent="0.2">
      <c r="A14" s="151" t="s">
        <v>45</v>
      </c>
      <c r="B14" s="152"/>
      <c r="C14" s="19" t="s">
        <v>46</v>
      </c>
      <c r="D14" s="20">
        <v>0.2</v>
      </c>
      <c r="E14" s="11">
        <f t="shared" ref="E14:E21" si="0">D14*$E$11</f>
        <v>0</v>
      </c>
      <c r="F14" s="11">
        <f t="shared" ref="F14:F22" si="1">E14</f>
        <v>0</v>
      </c>
    </row>
    <row r="15" spans="1:7" x14ac:dyDescent="0.2">
      <c r="A15" s="151" t="s">
        <v>47</v>
      </c>
      <c r="B15" s="152"/>
      <c r="C15" s="19" t="s">
        <v>48</v>
      </c>
      <c r="D15" s="20">
        <v>0.08</v>
      </c>
      <c r="E15" s="11">
        <f t="shared" si="0"/>
        <v>0</v>
      </c>
      <c r="F15" s="11">
        <f t="shared" si="1"/>
        <v>0</v>
      </c>
    </row>
    <row r="16" spans="1:7" x14ac:dyDescent="0.2">
      <c r="A16" s="151" t="s">
        <v>49</v>
      </c>
      <c r="B16" s="152"/>
      <c r="C16" s="19" t="s">
        <v>50</v>
      </c>
      <c r="D16" s="20">
        <v>2.5000000000000001E-2</v>
      </c>
      <c r="E16" s="11">
        <f t="shared" si="0"/>
        <v>0</v>
      </c>
      <c r="F16" s="11">
        <f t="shared" si="1"/>
        <v>0</v>
      </c>
    </row>
    <row r="17" spans="1:6" x14ac:dyDescent="0.2">
      <c r="A17" s="151" t="s">
        <v>51</v>
      </c>
      <c r="B17" s="152"/>
      <c r="C17" s="19" t="s">
        <v>52</v>
      </c>
      <c r="D17" s="20">
        <v>1.4999999999999999E-2</v>
      </c>
      <c r="E17" s="11">
        <f t="shared" si="0"/>
        <v>0</v>
      </c>
      <c r="F17" s="11">
        <f t="shared" si="1"/>
        <v>0</v>
      </c>
    </row>
    <row r="18" spans="1:6" x14ac:dyDescent="0.2">
      <c r="A18" s="151" t="s">
        <v>53</v>
      </c>
      <c r="B18" s="152"/>
      <c r="C18" s="19" t="s">
        <v>54</v>
      </c>
      <c r="D18" s="20">
        <v>0.01</v>
      </c>
      <c r="E18" s="11">
        <f t="shared" si="0"/>
        <v>0</v>
      </c>
      <c r="F18" s="11">
        <f t="shared" si="1"/>
        <v>0</v>
      </c>
    </row>
    <row r="19" spans="1:6" x14ac:dyDescent="0.2">
      <c r="A19" s="151" t="s">
        <v>55</v>
      </c>
      <c r="B19" s="152"/>
      <c r="C19" s="19" t="s">
        <v>56</v>
      </c>
      <c r="D19" s="20">
        <v>2E-3</v>
      </c>
      <c r="E19" s="11">
        <f t="shared" si="0"/>
        <v>0</v>
      </c>
      <c r="F19" s="11">
        <f t="shared" si="1"/>
        <v>0</v>
      </c>
    </row>
    <row r="20" spans="1:6" ht="30" x14ac:dyDescent="0.2">
      <c r="A20" s="151" t="s">
        <v>57</v>
      </c>
      <c r="B20" s="152"/>
      <c r="C20" s="19" t="s">
        <v>58</v>
      </c>
      <c r="D20" s="20">
        <v>2.2700000000000001E-2</v>
      </c>
      <c r="E20" s="11">
        <f t="shared" si="0"/>
        <v>0</v>
      </c>
      <c r="F20" s="11">
        <f t="shared" si="1"/>
        <v>0</v>
      </c>
    </row>
    <row r="21" spans="1:6" x14ac:dyDescent="0.2">
      <c r="A21" s="151" t="s">
        <v>59</v>
      </c>
      <c r="B21" s="152"/>
      <c r="C21" s="19" t="s">
        <v>60</v>
      </c>
      <c r="D21" s="20">
        <v>6.0000000000000001E-3</v>
      </c>
      <c r="E21" s="11">
        <f t="shared" si="0"/>
        <v>0</v>
      </c>
      <c r="F21" s="11">
        <f t="shared" si="1"/>
        <v>0</v>
      </c>
    </row>
    <row r="22" spans="1:6" x14ac:dyDescent="0.2">
      <c r="A22" s="160" t="s">
        <v>61</v>
      </c>
      <c r="B22" s="161"/>
      <c r="C22" s="162"/>
      <c r="D22" s="21">
        <f>SUM(D14:D21)</f>
        <v>0.36070000000000008</v>
      </c>
      <c r="E22" s="22">
        <f>SUM(E14:E21)</f>
        <v>0</v>
      </c>
      <c r="F22" s="23">
        <f t="shared" si="1"/>
        <v>0</v>
      </c>
    </row>
    <row r="23" spans="1:6" x14ac:dyDescent="0.2">
      <c r="A23" s="174" t="s">
        <v>62</v>
      </c>
      <c r="B23" s="175"/>
      <c r="C23" s="176"/>
      <c r="D23" s="16" t="s">
        <v>43</v>
      </c>
      <c r="E23" s="17" t="s">
        <v>44</v>
      </c>
      <c r="F23" s="18" t="s">
        <v>44</v>
      </c>
    </row>
    <row r="24" spans="1:6" x14ac:dyDescent="0.2">
      <c r="A24" s="151" t="s">
        <v>63</v>
      </c>
      <c r="B24" s="152"/>
      <c r="C24" s="19" t="s">
        <v>64</v>
      </c>
      <c r="D24" s="20">
        <v>8.3299999999999999E-2</v>
      </c>
      <c r="E24" s="24">
        <f>D24*$E$11</f>
        <v>0</v>
      </c>
      <c r="F24" s="24">
        <v>0</v>
      </c>
    </row>
    <row r="25" spans="1:6" x14ac:dyDescent="0.2">
      <c r="A25" s="160" t="s">
        <v>65</v>
      </c>
      <c r="B25" s="161"/>
      <c r="C25" s="162"/>
      <c r="D25" s="21">
        <f>SUM(D24)</f>
        <v>8.3299999999999999E-2</v>
      </c>
      <c r="E25" s="25">
        <f>SUM(E24)</f>
        <v>0</v>
      </c>
      <c r="F25" s="26">
        <v>0</v>
      </c>
    </row>
    <row r="26" spans="1:6" x14ac:dyDescent="0.2">
      <c r="A26" s="163" t="s">
        <v>66</v>
      </c>
      <c r="B26" s="164"/>
      <c r="C26" s="165"/>
      <c r="D26" s="16" t="s">
        <v>43</v>
      </c>
      <c r="E26" s="17" t="s">
        <v>44</v>
      </c>
      <c r="F26" s="18" t="s">
        <v>44</v>
      </c>
    </row>
    <row r="27" spans="1:6" x14ac:dyDescent="0.2">
      <c r="A27" s="151" t="s">
        <v>67</v>
      </c>
      <c r="B27" s="152"/>
      <c r="C27" s="19" t="s">
        <v>68</v>
      </c>
      <c r="D27" s="20">
        <v>1.4999999999999999E-2</v>
      </c>
      <c r="E27" s="24">
        <f>D27*$E$11</f>
        <v>0</v>
      </c>
      <c r="F27" s="24">
        <f>E27</f>
        <v>0</v>
      </c>
    </row>
    <row r="28" spans="1:6" x14ac:dyDescent="0.2">
      <c r="A28" s="151" t="s">
        <v>69</v>
      </c>
      <c r="B28" s="152"/>
      <c r="C28" s="19" t="s">
        <v>70</v>
      </c>
      <c r="D28" s="20">
        <v>8.9999999999999993E-3</v>
      </c>
      <c r="E28" s="24">
        <f>D28*$E$11</f>
        <v>0</v>
      </c>
      <c r="F28" s="24">
        <f>E28</f>
        <v>0</v>
      </c>
    </row>
    <row r="29" spans="1:6" x14ac:dyDescent="0.2">
      <c r="A29" s="151" t="s">
        <v>71</v>
      </c>
      <c r="B29" s="152"/>
      <c r="C29" s="19" t="s">
        <v>72</v>
      </c>
      <c r="D29" s="20">
        <v>0.01</v>
      </c>
      <c r="E29" s="24">
        <f>D29*$E$11</f>
        <v>0</v>
      </c>
      <c r="F29" s="24">
        <f>E29</f>
        <v>0</v>
      </c>
    </row>
    <row r="30" spans="1:6" x14ac:dyDescent="0.2">
      <c r="A30" s="151" t="s">
        <v>73</v>
      </c>
      <c r="B30" s="152"/>
      <c r="C30" s="19" t="s">
        <v>74</v>
      </c>
      <c r="D30" s="20">
        <v>5.0000000000000001E-3</v>
      </c>
      <c r="E30" s="24">
        <f>D30*$E$11</f>
        <v>0</v>
      </c>
      <c r="F30" s="24">
        <f>E30</f>
        <v>0</v>
      </c>
    </row>
    <row r="31" spans="1:6" x14ac:dyDescent="0.2">
      <c r="A31" s="151" t="s">
        <v>75</v>
      </c>
      <c r="B31" s="152"/>
      <c r="C31" s="19" t="s">
        <v>76</v>
      </c>
      <c r="D31" s="20">
        <v>2.5000000000000001E-2</v>
      </c>
      <c r="E31" s="24">
        <f>D31*$E$11</f>
        <v>0</v>
      </c>
      <c r="F31" s="24">
        <f>E31</f>
        <v>0</v>
      </c>
    </row>
    <row r="32" spans="1:6" x14ac:dyDescent="0.2">
      <c r="A32" s="160" t="s">
        <v>65</v>
      </c>
      <c r="B32" s="161"/>
      <c r="C32" s="162"/>
      <c r="D32" s="21">
        <f>SUM(D27:D31)</f>
        <v>6.4000000000000001E-2</v>
      </c>
      <c r="E32" s="25">
        <f>SUM(E27:E31)</f>
        <v>0</v>
      </c>
      <c r="F32" s="26">
        <f>SUM(F27:F31)</f>
        <v>0</v>
      </c>
    </row>
    <row r="33" spans="1:6" x14ac:dyDescent="0.2">
      <c r="A33" s="177" t="s">
        <v>77</v>
      </c>
      <c r="B33" s="178"/>
      <c r="C33" s="179"/>
      <c r="D33" s="16" t="s">
        <v>43</v>
      </c>
      <c r="E33" s="17" t="s">
        <v>44</v>
      </c>
      <c r="F33" s="18" t="s">
        <v>44</v>
      </c>
    </row>
    <row r="34" spans="1:6" x14ac:dyDescent="0.2">
      <c r="A34" s="151" t="s">
        <v>78</v>
      </c>
      <c r="B34" s="152"/>
      <c r="C34" s="19" t="s">
        <v>79</v>
      </c>
      <c r="D34" s="20">
        <v>2.7799999999999998E-2</v>
      </c>
      <c r="E34" s="24">
        <f>D34*$E$11</f>
        <v>0</v>
      </c>
      <c r="F34" s="24">
        <f>E34</f>
        <v>0</v>
      </c>
    </row>
    <row r="35" spans="1:6" x14ac:dyDescent="0.2">
      <c r="A35" s="151" t="s">
        <v>80</v>
      </c>
      <c r="B35" s="152"/>
      <c r="C35" s="19" t="s">
        <v>81</v>
      </c>
      <c r="D35" s="20">
        <v>8.3299999999999999E-2</v>
      </c>
      <c r="E35" s="24">
        <f>D35*$E$11</f>
        <v>0</v>
      </c>
      <c r="F35" s="24">
        <f>E35</f>
        <v>0</v>
      </c>
    </row>
    <row r="36" spans="1:6" x14ac:dyDescent="0.2">
      <c r="A36" s="160" t="s">
        <v>82</v>
      </c>
      <c r="B36" s="161"/>
      <c r="C36" s="162"/>
      <c r="D36" s="21">
        <f>SUM(D34:D35)</f>
        <v>0.1111</v>
      </c>
      <c r="E36" s="25">
        <f>SUM(E34:E35)</f>
        <v>0</v>
      </c>
      <c r="F36" s="25">
        <v>0</v>
      </c>
    </row>
    <row r="37" spans="1:6" x14ac:dyDescent="0.2">
      <c r="A37" s="177" t="s">
        <v>83</v>
      </c>
      <c r="B37" s="178"/>
      <c r="C37" s="179"/>
      <c r="D37" s="16" t="s">
        <v>43</v>
      </c>
      <c r="E37" s="17" t="s">
        <v>44</v>
      </c>
      <c r="F37" s="18" t="s">
        <v>44</v>
      </c>
    </row>
    <row r="38" spans="1:6" ht="30.75" customHeight="1" x14ac:dyDescent="0.2">
      <c r="A38" s="180" t="s">
        <v>84</v>
      </c>
      <c r="B38" s="181"/>
      <c r="C38" s="19" t="s">
        <v>85</v>
      </c>
      <c r="D38" s="27">
        <v>2.5000000000000001E-2</v>
      </c>
      <c r="E38" s="24">
        <f>D38*$E$11</f>
        <v>0</v>
      </c>
      <c r="F38" s="24">
        <f>E38</f>
        <v>0</v>
      </c>
    </row>
    <row r="39" spans="1:6" ht="30" x14ac:dyDescent="0.2">
      <c r="A39" s="180" t="s">
        <v>86</v>
      </c>
      <c r="B39" s="181"/>
      <c r="C39" s="19" t="s">
        <v>87</v>
      </c>
      <c r="D39" s="27">
        <v>0.01</v>
      </c>
      <c r="E39" s="24">
        <f>D39*$E$11</f>
        <v>0</v>
      </c>
      <c r="F39" s="24">
        <f>E39</f>
        <v>0</v>
      </c>
    </row>
    <row r="40" spans="1:6" ht="45" x14ac:dyDescent="0.2">
      <c r="A40" s="180" t="s">
        <v>88</v>
      </c>
      <c r="B40" s="181"/>
      <c r="C40" s="28" t="s">
        <v>89</v>
      </c>
      <c r="D40" s="27">
        <v>6.0000000000000001E-3</v>
      </c>
      <c r="E40" s="24">
        <f>D40*$E$11</f>
        <v>0</v>
      </c>
      <c r="F40" s="24">
        <f>E40</f>
        <v>0</v>
      </c>
    </row>
    <row r="41" spans="1:6" x14ac:dyDescent="0.2">
      <c r="A41" s="160" t="s">
        <v>90</v>
      </c>
      <c r="B41" s="161"/>
      <c r="C41" s="162"/>
      <c r="D41" s="21">
        <f>SUM(D38:D40)</f>
        <v>4.1000000000000002E-2</v>
      </c>
      <c r="E41" s="25">
        <f>SUM(E38:E40)</f>
        <v>0</v>
      </c>
      <c r="F41" s="25">
        <f>SUM(F38:F40)</f>
        <v>0</v>
      </c>
    </row>
    <row r="42" spans="1:6" x14ac:dyDescent="0.2">
      <c r="A42" s="171" t="s">
        <v>91</v>
      </c>
      <c r="B42" s="172"/>
      <c r="C42" s="173"/>
      <c r="D42" s="16" t="s">
        <v>43</v>
      </c>
      <c r="E42" s="17" t="s">
        <v>44</v>
      </c>
      <c r="F42" s="18" t="s">
        <v>44</v>
      </c>
    </row>
    <row r="43" spans="1:6" ht="30" x14ac:dyDescent="0.2">
      <c r="A43" s="180" t="s">
        <v>92</v>
      </c>
      <c r="B43" s="181"/>
      <c r="C43" s="19" t="s">
        <v>93</v>
      </c>
      <c r="D43" s="27">
        <v>0.03</v>
      </c>
      <c r="E43" s="24">
        <f>D43*$E$11</f>
        <v>0</v>
      </c>
      <c r="F43" s="24">
        <f>E43</f>
        <v>0</v>
      </c>
    </row>
    <row r="44" spans="1:6" ht="45" x14ac:dyDescent="0.2">
      <c r="A44" s="180" t="s">
        <v>94</v>
      </c>
      <c r="B44" s="181"/>
      <c r="C44" s="28" t="s">
        <v>95</v>
      </c>
      <c r="D44" s="27">
        <v>1.4999999999999999E-2</v>
      </c>
      <c r="E44" s="24">
        <f>D44*$E$11</f>
        <v>0</v>
      </c>
      <c r="F44" s="24">
        <f>E44</f>
        <v>0</v>
      </c>
    </row>
    <row r="45" spans="1:6" ht="30" x14ac:dyDescent="0.2">
      <c r="A45" s="180" t="s">
        <v>96</v>
      </c>
      <c r="B45" s="181"/>
      <c r="C45" s="19" t="s">
        <v>97</v>
      </c>
      <c r="D45" s="27">
        <v>0.01</v>
      </c>
      <c r="E45" s="24">
        <f>D45*$E$11</f>
        <v>0</v>
      </c>
      <c r="F45" s="24">
        <f>E45</f>
        <v>0</v>
      </c>
    </row>
    <row r="46" spans="1:6" x14ac:dyDescent="0.2">
      <c r="A46" s="160" t="s">
        <v>98</v>
      </c>
      <c r="B46" s="161"/>
      <c r="C46" s="162"/>
      <c r="D46" s="21">
        <f>SUM(D43:D45)</f>
        <v>5.5E-2</v>
      </c>
      <c r="E46" s="25">
        <f>SUM(E43:E45)</f>
        <v>0</v>
      </c>
      <c r="F46" s="25">
        <f>SUM(F43:F45)</f>
        <v>0</v>
      </c>
    </row>
    <row r="47" spans="1:6" x14ac:dyDescent="0.2">
      <c r="A47" s="168" t="s">
        <v>99</v>
      </c>
      <c r="B47" s="169"/>
      <c r="C47" s="170"/>
      <c r="D47" s="16" t="s">
        <v>43</v>
      </c>
      <c r="E47" s="17" t="s">
        <v>44</v>
      </c>
      <c r="F47" s="18" t="s">
        <v>44</v>
      </c>
    </row>
    <row r="49" spans="1:6" x14ac:dyDescent="0.2">
      <c r="A49" s="30" t="s">
        <v>100</v>
      </c>
      <c r="B49" s="190" t="s">
        <v>101</v>
      </c>
      <c r="C49" s="191"/>
      <c r="D49" s="31">
        <f>D22*(D25+D36)</f>
        <v>7.0120080000000015E-2</v>
      </c>
      <c r="E49" s="32">
        <f>D49*$E$11</f>
        <v>0</v>
      </c>
      <c r="F49" s="33">
        <f>E49</f>
        <v>0</v>
      </c>
    </row>
    <row r="50" spans="1:6" x14ac:dyDescent="0.2">
      <c r="A50" s="192" t="s">
        <v>102</v>
      </c>
      <c r="B50" s="193"/>
      <c r="C50" s="194"/>
      <c r="D50" s="34">
        <f>SUM(D49)</f>
        <v>7.0120080000000015E-2</v>
      </c>
      <c r="E50" s="35">
        <f>SUM(E49)</f>
        <v>0</v>
      </c>
      <c r="F50" s="36">
        <f>E50</f>
        <v>0</v>
      </c>
    </row>
    <row r="51" spans="1:6" ht="15" customHeight="1" x14ac:dyDescent="0.2">
      <c r="A51" s="139" t="s">
        <v>103</v>
      </c>
      <c r="B51" s="140"/>
      <c r="C51" s="156"/>
      <c r="D51" s="37">
        <f>D50+D46+D41+D36+D32+D25+D22</f>
        <v>0.7852200800000001</v>
      </c>
      <c r="E51" s="38">
        <f>E50+E46+E41+E36+E32+E25+E22</f>
        <v>0</v>
      </c>
      <c r="F51" s="39">
        <f>E51</f>
        <v>0</v>
      </c>
    </row>
    <row r="52" spans="1:6" x14ac:dyDescent="0.2">
      <c r="A52" s="131" t="s">
        <v>104</v>
      </c>
      <c r="B52" s="132"/>
      <c r="C52" s="132"/>
      <c r="D52" s="132"/>
      <c r="E52" s="132"/>
      <c r="F52" s="133"/>
    </row>
    <row r="53" spans="1:6" x14ac:dyDescent="0.2">
      <c r="A53" s="157" t="s">
        <v>105</v>
      </c>
      <c r="B53" s="158"/>
      <c r="C53" s="159"/>
      <c r="D53" s="40" t="s">
        <v>106</v>
      </c>
      <c r="E53" s="41" t="s">
        <v>107</v>
      </c>
      <c r="F53" s="42" t="s">
        <v>108</v>
      </c>
    </row>
    <row r="54" spans="1:6" x14ac:dyDescent="0.2">
      <c r="A54" s="10">
        <v>1</v>
      </c>
      <c r="B54" s="129" t="s">
        <v>109</v>
      </c>
      <c r="C54" s="130"/>
      <c r="D54" s="43">
        <v>21</v>
      </c>
      <c r="E54" s="33"/>
      <c r="F54" s="33">
        <f>E54*D54</f>
        <v>0</v>
      </c>
    </row>
    <row r="55" spans="1:6" x14ac:dyDescent="0.25">
      <c r="A55" s="10">
        <v>2</v>
      </c>
      <c r="B55" s="129" t="s">
        <v>110</v>
      </c>
      <c r="C55" s="130"/>
      <c r="D55" s="44"/>
      <c r="E55" s="45"/>
      <c r="F55" s="33">
        <f>-(E11*6%)</f>
        <v>0</v>
      </c>
    </row>
    <row r="56" spans="1:6" x14ac:dyDescent="0.25">
      <c r="A56" s="10">
        <v>3</v>
      </c>
      <c r="B56" s="129" t="s">
        <v>111</v>
      </c>
      <c r="C56" s="130"/>
      <c r="D56" s="44"/>
      <c r="E56" s="45"/>
      <c r="F56" s="33">
        <f>SUM(F54:F55)</f>
        <v>0</v>
      </c>
    </row>
    <row r="57" spans="1:6" x14ac:dyDescent="0.25">
      <c r="A57" s="10">
        <v>4</v>
      </c>
      <c r="B57" s="129" t="s">
        <v>112</v>
      </c>
      <c r="C57" s="130"/>
      <c r="D57" s="44"/>
      <c r="E57" s="45"/>
      <c r="F57" s="33">
        <f>-F56*9.25%</f>
        <v>0</v>
      </c>
    </row>
    <row r="58" spans="1:6" x14ac:dyDescent="0.25">
      <c r="A58" s="46"/>
      <c r="B58" s="142" t="s">
        <v>113</v>
      </c>
      <c r="C58" s="143"/>
      <c r="D58" s="44"/>
      <c r="E58" s="45"/>
      <c r="F58" s="33">
        <f>SUM(F56:F57)</f>
        <v>0</v>
      </c>
    </row>
    <row r="59" spans="1:6" ht="30" x14ac:dyDescent="0.2">
      <c r="A59" s="126" t="s">
        <v>114</v>
      </c>
      <c r="B59" s="127"/>
      <c r="C59" s="128"/>
      <c r="D59" s="40" t="s">
        <v>106</v>
      </c>
      <c r="E59" s="47" t="s">
        <v>115</v>
      </c>
      <c r="F59" s="42" t="s">
        <v>108</v>
      </c>
    </row>
    <row r="60" spans="1:6" x14ac:dyDescent="0.2">
      <c r="A60" s="10">
        <v>1</v>
      </c>
      <c r="B60" s="129" t="s">
        <v>116</v>
      </c>
      <c r="C60" s="130"/>
      <c r="D60" s="43">
        <v>21</v>
      </c>
      <c r="E60" s="33"/>
      <c r="F60" s="33">
        <f>E60*D60</f>
        <v>0</v>
      </c>
    </row>
    <row r="61" spans="1:6" x14ac:dyDescent="0.25">
      <c r="A61" s="10">
        <v>2</v>
      </c>
      <c r="B61" s="129" t="s">
        <v>110</v>
      </c>
      <c r="C61" s="130"/>
      <c r="D61" s="44"/>
      <c r="E61" s="45"/>
      <c r="F61" s="33">
        <v>0</v>
      </c>
    </row>
    <row r="62" spans="1:6" x14ac:dyDescent="0.25">
      <c r="A62" s="10">
        <v>3</v>
      </c>
      <c r="B62" s="129" t="s">
        <v>111</v>
      </c>
      <c r="C62" s="130"/>
      <c r="D62" s="44"/>
      <c r="E62" s="45"/>
      <c r="F62" s="33">
        <f>SUM(F60:F61)</f>
        <v>0</v>
      </c>
    </row>
    <row r="63" spans="1:6" x14ac:dyDescent="0.25">
      <c r="A63" s="10">
        <v>4</v>
      </c>
      <c r="B63" s="129" t="s">
        <v>112</v>
      </c>
      <c r="C63" s="130"/>
      <c r="D63" s="44"/>
      <c r="E63" s="45"/>
      <c r="F63" s="33">
        <f>-F62*9.25%</f>
        <v>0</v>
      </c>
    </row>
    <row r="64" spans="1:6" x14ac:dyDescent="0.25">
      <c r="A64" s="46"/>
      <c r="B64" s="142" t="s">
        <v>117</v>
      </c>
      <c r="C64" s="143"/>
      <c r="D64" s="44"/>
      <c r="E64" s="45"/>
      <c r="F64" s="33">
        <f>SUM(F62:F63)</f>
        <v>0</v>
      </c>
    </row>
    <row r="65" spans="1:6" x14ac:dyDescent="0.2">
      <c r="A65" s="126" t="s">
        <v>118</v>
      </c>
      <c r="B65" s="127"/>
      <c r="C65" s="128"/>
      <c r="D65" s="40" t="s">
        <v>106</v>
      </c>
      <c r="E65" s="41" t="s">
        <v>107</v>
      </c>
      <c r="F65" s="42" t="s">
        <v>108</v>
      </c>
    </row>
    <row r="66" spans="1:6" x14ac:dyDescent="0.2">
      <c r="A66" s="10">
        <v>1</v>
      </c>
      <c r="B66" s="129" t="s">
        <v>119</v>
      </c>
      <c r="C66" s="130"/>
      <c r="D66" s="43">
        <v>1</v>
      </c>
      <c r="E66" s="33"/>
      <c r="F66" s="33">
        <f>E66*D66</f>
        <v>0</v>
      </c>
    </row>
    <row r="67" spans="1:6" x14ac:dyDescent="0.25">
      <c r="A67" s="10">
        <v>2</v>
      </c>
      <c r="B67" s="129" t="s">
        <v>110</v>
      </c>
      <c r="C67" s="130"/>
      <c r="D67" s="44"/>
      <c r="E67" s="45"/>
      <c r="F67" s="33">
        <v>0</v>
      </c>
    </row>
    <row r="68" spans="1:6" x14ac:dyDescent="0.25">
      <c r="A68" s="10">
        <v>3</v>
      </c>
      <c r="B68" s="129" t="s">
        <v>111</v>
      </c>
      <c r="C68" s="130"/>
      <c r="D68" s="44"/>
      <c r="E68" s="45"/>
      <c r="F68" s="33">
        <f>SUM(F66:F67)</f>
        <v>0</v>
      </c>
    </row>
    <row r="69" spans="1:6" x14ac:dyDescent="0.25">
      <c r="A69" s="10">
        <v>4</v>
      </c>
      <c r="B69" s="129" t="s">
        <v>112</v>
      </c>
      <c r="C69" s="130"/>
      <c r="D69" s="44"/>
      <c r="E69" s="45"/>
      <c r="F69" s="33">
        <f>-F68*9.25%</f>
        <v>0</v>
      </c>
    </row>
    <row r="70" spans="1:6" x14ac:dyDescent="0.25">
      <c r="A70" s="46"/>
      <c r="B70" s="142" t="s">
        <v>120</v>
      </c>
      <c r="C70" s="143"/>
      <c r="D70" s="44"/>
      <c r="E70" s="45"/>
      <c r="F70" s="33">
        <f>SUM(F68:F69)</f>
        <v>0</v>
      </c>
    </row>
    <row r="71" spans="1:6" ht="30" x14ac:dyDescent="0.2">
      <c r="A71" s="185" t="s">
        <v>121</v>
      </c>
      <c r="B71" s="186"/>
      <c r="C71" s="187"/>
      <c r="D71" s="40" t="s">
        <v>106</v>
      </c>
      <c r="E71" s="47" t="s">
        <v>115</v>
      </c>
      <c r="F71" s="42" t="s">
        <v>108</v>
      </c>
    </row>
    <row r="72" spans="1:6" x14ac:dyDescent="0.2">
      <c r="A72" s="10">
        <v>1</v>
      </c>
      <c r="B72" s="129" t="s">
        <v>122</v>
      </c>
      <c r="C72" s="130"/>
      <c r="D72" s="43">
        <v>1</v>
      </c>
      <c r="E72" s="33"/>
      <c r="F72" s="33">
        <f>E72*D72</f>
        <v>0</v>
      </c>
    </row>
    <row r="73" spans="1:6" x14ac:dyDescent="0.25">
      <c r="A73" s="10">
        <v>2</v>
      </c>
      <c r="B73" s="129" t="s">
        <v>110</v>
      </c>
      <c r="C73" s="130"/>
      <c r="D73" s="44"/>
      <c r="E73" s="45"/>
      <c r="F73" s="33"/>
    </row>
    <row r="74" spans="1:6" x14ac:dyDescent="0.25">
      <c r="A74" s="10">
        <v>3</v>
      </c>
      <c r="B74" s="129" t="s">
        <v>111</v>
      </c>
      <c r="C74" s="130"/>
      <c r="D74" s="44"/>
      <c r="E74" s="45"/>
      <c r="F74" s="33">
        <f>SUM(F72:F73)</f>
        <v>0</v>
      </c>
    </row>
    <row r="75" spans="1:6" x14ac:dyDescent="0.25">
      <c r="A75" s="10">
        <v>4</v>
      </c>
      <c r="B75" s="129" t="s">
        <v>112</v>
      </c>
      <c r="C75" s="130"/>
      <c r="D75" s="44"/>
      <c r="E75" s="45"/>
      <c r="F75" s="33">
        <v>0</v>
      </c>
    </row>
    <row r="76" spans="1:6" x14ac:dyDescent="0.25">
      <c r="A76" s="46"/>
      <c r="B76" s="142" t="s">
        <v>123</v>
      </c>
      <c r="C76" s="143"/>
      <c r="D76" s="44"/>
      <c r="E76" s="45"/>
      <c r="F76" s="33">
        <f>SUM(F74:F75)</f>
        <v>0</v>
      </c>
    </row>
    <row r="77" spans="1:6" x14ac:dyDescent="0.2">
      <c r="A77" s="126" t="s">
        <v>124</v>
      </c>
      <c r="B77" s="127"/>
      <c r="C77" s="128"/>
      <c r="D77" s="40" t="s">
        <v>106</v>
      </c>
      <c r="E77" s="41" t="s">
        <v>107</v>
      </c>
      <c r="F77" s="42" t="s">
        <v>108</v>
      </c>
    </row>
    <row r="78" spans="1:6" x14ac:dyDescent="0.2">
      <c r="A78" s="10">
        <v>1</v>
      </c>
      <c r="B78" s="129" t="s">
        <v>125</v>
      </c>
      <c r="C78" s="130"/>
      <c r="D78" s="43">
        <v>1</v>
      </c>
      <c r="E78" s="33"/>
      <c r="F78" s="33">
        <f>D78*E78</f>
        <v>0</v>
      </c>
    </row>
    <row r="79" spans="1:6" x14ac:dyDescent="0.25">
      <c r="A79" s="10">
        <v>2</v>
      </c>
      <c r="B79" s="129" t="s">
        <v>126</v>
      </c>
      <c r="C79" s="130"/>
      <c r="D79" s="48">
        <v>0</v>
      </c>
      <c r="E79" s="45"/>
      <c r="F79" s="33">
        <v>0</v>
      </c>
    </row>
    <row r="80" spans="1:6" x14ac:dyDescent="0.25">
      <c r="A80" s="46"/>
      <c r="B80" s="142" t="s">
        <v>127</v>
      </c>
      <c r="C80" s="143"/>
      <c r="D80" s="44"/>
      <c r="E80" s="45"/>
      <c r="F80" s="49">
        <f>SUM(F78:F79)</f>
        <v>0</v>
      </c>
    </row>
    <row r="81" spans="1:6" ht="30" x14ac:dyDescent="0.2">
      <c r="A81" s="126" t="s">
        <v>128</v>
      </c>
      <c r="B81" s="127"/>
      <c r="C81" s="128"/>
      <c r="D81" s="40" t="s">
        <v>106</v>
      </c>
      <c r="E81" s="47" t="s">
        <v>115</v>
      </c>
      <c r="F81" s="42" t="s">
        <v>108</v>
      </c>
    </row>
    <row r="82" spans="1:6" x14ac:dyDescent="0.2">
      <c r="A82" s="10">
        <v>1</v>
      </c>
      <c r="B82" s="129" t="s">
        <v>129</v>
      </c>
      <c r="C82" s="130"/>
      <c r="D82" s="43">
        <v>1</v>
      </c>
      <c r="E82" s="33"/>
      <c r="F82" s="33">
        <f>E82*D82</f>
        <v>0</v>
      </c>
    </row>
    <row r="83" spans="1:6" x14ac:dyDescent="0.25">
      <c r="A83" s="10">
        <v>2</v>
      </c>
      <c r="B83" s="129" t="s">
        <v>110</v>
      </c>
      <c r="C83" s="130"/>
      <c r="D83" s="44"/>
      <c r="E83" s="45"/>
      <c r="F83" s="33">
        <v>0</v>
      </c>
    </row>
    <row r="84" spans="1:6" x14ac:dyDescent="0.25">
      <c r="A84" s="10">
        <v>3</v>
      </c>
      <c r="B84" s="129" t="s">
        <v>111</v>
      </c>
      <c r="C84" s="130"/>
      <c r="D84" s="44"/>
      <c r="E84" s="45"/>
      <c r="F84" s="33">
        <f>SUM(F82:F83)</f>
        <v>0</v>
      </c>
    </row>
    <row r="85" spans="1:6" x14ac:dyDescent="0.25">
      <c r="A85" s="10">
        <v>4</v>
      </c>
      <c r="B85" s="129" t="s">
        <v>112</v>
      </c>
      <c r="C85" s="130"/>
      <c r="D85" s="44"/>
      <c r="E85" s="45"/>
      <c r="F85" s="33">
        <v>0</v>
      </c>
    </row>
    <row r="86" spans="1:6" x14ac:dyDescent="0.25">
      <c r="A86" s="46"/>
      <c r="B86" s="142" t="s">
        <v>130</v>
      </c>
      <c r="C86" s="143"/>
      <c r="D86" s="44"/>
      <c r="E86" s="45"/>
      <c r="F86" s="49">
        <f>SUM(F84:F85)</f>
        <v>0</v>
      </c>
    </row>
    <row r="87" spans="1:6" ht="30" x14ac:dyDescent="0.2">
      <c r="A87" s="126" t="s">
        <v>131</v>
      </c>
      <c r="B87" s="127"/>
      <c r="C87" s="128"/>
      <c r="D87" s="40" t="s">
        <v>106</v>
      </c>
      <c r="E87" s="47" t="s">
        <v>115</v>
      </c>
      <c r="F87" s="42" t="s">
        <v>108</v>
      </c>
    </row>
    <row r="88" spans="1:6" x14ac:dyDescent="0.2">
      <c r="A88" s="10">
        <v>1</v>
      </c>
      <c r="B88" s="129" t="s">
        <v>131</v>
      </c>
      <c r="C88" s="130"/>
      <c r="D88" s="43">
        <v>1</v>
      </c>
      <c r="E88" s="33"/>
      <c r="F88" s="33">
        <f>E88*D88</f>
        <v>0</v>
      </c>
    </row>
    <row r="89" spans="1:6" x14ac:dyDescent="0.25">
      <c r="A89" s="10">
        <v>2</v>
      </c>
      <c r="B89" s="129" t="s">
        <v>110</v>
      </c>
      <c r="C89" s="130"/>
      <c r="D89" s="44"/>
      <c r="E89" s="45"/>
      <c r="F89" s="33">
        <v>0</v>
      </c>
    </row>
    <row r="90" spans="1:6" x14ac:dyDescent="0.25">
      <c r="A90" s="10">
        <v>3</v>
      </c>
      <c r="B90" s="129" t="s">
        <v>111</v>
      </c>
      <c r="C90" s="130"/>
      <c r="D90" s="44"/>
      <c r="E90" s="45"/>
      <c r="F90" s="33">
        <f>SUM(F88:F89)</f>
        <v>0</v>
      </c>
    </row>
    <row r="91" spans="1:6" x14ac:dyDescent="0.25">
      <c r="A91" s="10">
        <v>4</v>
      </c>
      <c r="B91" s="129" t="s">
        <v>112</v>
      </c>
      <c r="C91" s="130"/>
      <c r="D91" s="44"/>
      <c r="E91" s="45"/>
      <c r="F91" s="33">
        <v>0</v>
      </c>
    </row>
    <row r="92" spans="1:6" x14ac:dyDescent="0.25">
      <c r="A92" s="46"/>
      <c r="B92" s="142" t="s">
        <v>130</v>
      </c>
      <c r="C92" s="143"/>
      <c r="D92" s="44"/>
      <c r="E92" s="45"/>
      <c r="F92" s="49">
        <f>SUM(F90:F91)</f>
        <v>0</v>
      </c>
    </row>
    <row r="93" spans="1:6" ht="30" x14ac:dyDescent="0.2">
      <c r="A93" s="126" t="s">
        <v>132</v>
      </c>
      <c r="B93" s="127"/>
      <c r="C93" s="128"/>
      <c r="D93" s="40" t="s">
        <v>106</v>
      </c>
      <c r="E93" s="47" t="s">
        <v>115</v>
      </c>
      <c r="F93" s="42" t="s">
        <v>108</v>
      </c>
    </row>
    <row r="94" spans="1:6" x14ac:dyDescent="0.2">
      <c r="A94" s="10">
        <v>1</v>
      </c>
      <c r="B94" s="129" t="s">
        <v>132</v>
      </c>
      <c r="C94" s="130"/>
      <c r="D94" s="43">
        <v>1</v>
      </c>
      <c r="E94" s="33"/>
      <c r="F94" s="33">
        <f>E94*D94</f>
        <v>0</v>
      </c>
    </row>
    <row r="95" spans="1:6" x14ac:dyDescent="0.25">
      <c r="A95" s="10">
        <v>2</v>
      </c>
      <c r="B95" s="129" t="s">
        <v>110</v>
      </c>
      <c r="C95" s="130"/>
      <c r="D95" s="44"/>
      <c r="E95" s="45"/>
      <c r="F95" s="33">
        <v>0</v>
      </c>
    </row>
    <row r="96" spans="1:6" x14ac:dyDescent="0.25">
      <c r="A96" s="10">
        <v>3</v>
      </c>
      <c r="B96" s="129" t="s">
        <v>111</v>
      </c>
      <c r="C96" s="130"/>
      <c r="D96" s="44"/>
      <c r="E96" s="45"/>
      <c r="F96" s="33">
        <f>SUM(F94:F95)</f>
        <v>0</v>
      </c>
    </row>
    <row r="97" spans="1:11" x14ac:dyDescent="0.25">
      <c r="A97" s="10">
        <v>4</v>
      </c>
      <c r="B97" s="129" t="s">
        <v>112</v>
      </c>
      <c r="C97" s="130"/>
      <c r="D97" s="44"/>
      <c r="E97" s="45"/>
      <c r="F97" s="33">
        <v>0</v>
      </c>
    </row>
    <row r="98" spans="1:11" x14ac:dyDescent="0.25">
      <c r="A98" s="46"/>
      <c r="B98" s="142" t="s">
        <v>130</v>
      </c>
      <c r="C98" s="143"/>
      <c r="D98" s="12"/>
      <c r="E98" s="50"/>
      <c r="F98" s="51">
        <f>SUM(F96:F97)</f>
        <v>0</v>
      </c>
    </row>
    <row r="99" spans="1:11" ht="15" customHeight="1" x14ac:dyDescent="0.2">
      <c r="A99" s="211" t="s">
        <v>133</v>
      </c>
      <c r="B99" s="212"/>
      <c r="C99" s="212"/>
      <c r="D99" s="213"/>
      <c r="E99" s="99">
        <v>0</v>
      </c>
      <c r="F99" s="107">
        <f>F86+F80+F76+F70+F64+F58+F92+F98</f>
        <v>0</v>
      </c>
    </row>
    <row r="100" spans="1:11" ht="55.5" customHeight="1" x14ac:dyDescent="0.2">
      <c r="A100" s="153" t="s">
        <v>134</v>
      </c>
      <c r="B100" s="154"/>
      <c r="C100" s="154"/>
      <c r="D100" s="154"/>
      <c r="E100" s="154"/>
      <c r="F100" s="155"/>
      <c r="G100" s="52"/>
      <c r="H100" s="52"/>
      <c r="I100" s="52"/>
    </row>
    <row r="101" spans="1:11" x14ac:dyDescent="0.2">
      <c r="A101" s="209" t="s">
        <v>135</v>
      </c>
      <c r="B101" s="210"/>
      <c r="C101" s="210"/>
      <c r="D101" s="210"/>
      <c r="E101" s="210"/>
      <c r="F101" s="210"/>
      <c r="G101" s="52"/>
    </row>
    <row r="102" spans="1:11" ht="30" x14ac:dyDescent="0.2">
      <c r="A102" s="196" t="s">
        <v>1</v>
      </c>
      <c r="B102" s="197"/>
      <c r="C102" s="7" t="s">
        <v>136</v>
      </c>
      <c r="D102" s="85" t="s">
        <v>137</v>
      </c>
      <c r="E102" s="53" t="s">
        <v>106</v>
      </c>
      <c r="F102" s="7" t="s">
        <v>138</v>
      </c>
      <c r="G102" s="52"/>
      <c r="K102" s="54"/>
    </row>
    <row r="103" spans="1:11" x14ac:dyDescent="0.2">
      <c r="A103" s="198"/>
      <c r="B103" s="199"/>
      <c r="C103" s="97"/>
      <c r="D103" s="86">
        <v>6</v>
      </c>
      <c r="E103" s="86"/>
      <c r="F103" s="55">
        <f t="shared" ref="F103:F109" si="2">C103/D103*E103</f>
        <v>0</v>
      </c>
      <c r="G103" s="52"/>
    </row>
    <row r="104" spans="1:11" x14ac:dyDescent="0.2">
      <c r="A104" s="198"/>
      <c r="B104" s="199"/>
      <c r="C104" s="97"/>
      <c r="D104" s="86">
        <v>6</v>
      </c>
      <c r="E104" s="86"/>
      <c r="F104" s="55">
        <f t="shared" si="2"/>
        <v>0</v>
      </c>
      <c r="G104" s="52"/>
    </row>
    <row r="105" spans="1:11" x14ac:dyDescent="0.2">
      <c r="A105" s="198"/>
      <c r="B105" s="199"/>
      <c r="C105" s="97"/>
      <c r="D105" s="86">
        <v>6</v>
      </c>
      <c r="E105" s="86"/>
      <c r="F105" s="55">
        <f t="shared" si="2"/>
        <v>0</v>
      </c>
      <c r="G105" s="52"/>
    </row>
    <row r="106" spans="1:11" x14ac:dyDescent="0.2">
      <c r="A106" s="198"/>
      <c r="B106" s="199"/>
      <c r="C106" s="97"/>
      <c r="D106" s="86">
        <v>6</v>
      </c>
      <c r="E106" s="86"/>
      <c r="F106" s="55">
        <f t="shared" si="2"/>
        <v>0</v>
      </c>
      <c r="G106" s="52"/>
    </row>
    <row r="107" spans="1:11" x14ac:dyDescent="0.2">
      <c r="A107" s="198"/>
      <c r="B107" s="199"/>
      <c r="C107" s="97"/>
      <c r="D107" s="86">
        <v>6</v>
      </c>
      <c r="E107" s="86"/>
      <c r="F107" s="55">
        <f t="shared" si="2"/>
        <v>0</v>
      </c>
      <c r="G107" s="52"/>
    </row>
    <row r="108" spans="1:11" x14ac:dyDescent="0.2">
      <c r="A108" s="198"/>
      <c r="B108" s="199"/>
      <c r="C108" s="97"/>
      <c r="D108" s="86">
        <v>6</v>
      </c>
      <c r="E108" s="86"/>
      <c r="F108" s="55">
        <f t="shared" si="2"/>
        <v>0</v>
      </c>
      <c r="G108" s="52"/>
    </row>
    <row r="109" spans="1:11" x14ac:dyDescent="0.2">
      <c r="A109" s="198"/>
      <c r="B109" s="199"/>
      <c r="C109" s="97"/>
      <c r="D109" s="86">
        <v>6</v>
      </c>
      <c r="E109" s="86"/>
      <c r="F109" s="55">
        <f t="shared" si="2"/>
        <v>0</v>
      </c>
      <c r="G109" s="52"/>
    </row>
    <row r="110" spans="1:11" x14ac:dyDescent="0.2">
      <c r="A110" s="137" t="s">
        <v>145</v>
      </c>
      <c r="B110" s="138"/>
      <c r="C110" s="24"/>
      <c r="D110" s="87"/>
      <c r="E110" s="87"/>
      <c r="F110" s="55"/>
      <c r="G110" s="52"/>
    </row>
    <row r="111" spans="1:11" x14ac:dyDescent="0.25">
      <c r="A111" s="144" t="s">
        <v>146</v>
      </c>
      <c r="B111" s="145"/>
      <c r="C111" s="12"/>
      <c r="D111" s="80"/>
      <c r="E111" s="80"/>
      <c r="F111" s="24">
        <f>SUM(F103:F110)</f>
        <v>0</v>
      </c>
      <c r="G111" s="52"/>
    </row>
    <row r="112" spans="1:11" x14ac:dyDescent="0.25">
      <c r="A112" s="137" t="s">
        <v>147</v>
      </c>
      <c r="B112" s="138"/>
      <c r="C112" s="12"/>
      <c r="D112" s="80"/>
      <c r="E112" s="80"/>
      <c r="F112" s="24">
        <f>-F111*9.25%</f>
        <v>0</v>
      </c>
      <c r="G112" s="52"/>
    </row>
    <row r="113" spans="1:7" x14ac:dyDescent="0.2">
      <c r="A113" s="134" t="s">
        <v>148</v>
      </c>
      <c r="B113" s="135"/>
      <c r="C113" s="135"/>
      <c r="D113" s="135"/>
      <c r="E113" s="136"/>
      <c r="F113" s="58">
        <f>SUM(F111:F112)</f>
        <v>0</v>
      </c>
      <c r="G113" s="52"/>
    </row>
    <row r="115" spans="1:7" ht="14.45" customHeight="1" x14ac:dyDescent="0.2">
      <c r="A115" s="148" t="s">
        <v>149</v>
      </c>
      <c r="B115" s="149"/>
      <c r="C115" s="149"/>
      <c r="D115" s="149"/>
      <c r="E115" s="149"/>
      <c r="F115" s="150"/>
    </row>
    <row r="116" spans="1:7" s="82" customFormat="1" ht="30" x14ac:dyDescent="0.2">
      <c r="A116" s="146" t="s">
        <v>1</v>
      </c>
      <c r="B116" s="147"/>
      <c r="C116" s="83" t="s">
        <v>150</v>
      </c>
      <c r="D116" s="84" t="s">
        <v>151</v>
      </c>
      <c r="E116" s="83" t="s">
        <v>106</v>
      </c>
      <c r="F116" s="83" t="s">
        <v>152</v>
      </c>
    </row>
    <row r="117" spans="1:7" x14ac:dyDescent="0.25">
      <c r="A117" s="57"/>
      <c r="B117" s="81"/>
      <c r="C117" s="59"/>
      <c r="D117" s="80">
        <v>1</v>
      </c>
      <c r="E117" s="96"/>
      <c r="F117" s="24">
        <f t="shared" ref="F117:F123" si="3">C117*E117/D117</f>
        <v>0</v>
      </c>
    </row>
    <row r="118" spans="1:7" x14ac:dyDescent="0.25">
      <c r="A118" s="57"/>
      <c r="B118" s="81"/>
      <c r="C118" s="59"/>
      <c r="D118" s="80">
        <v>1</v>
      </c>
      <c r="E118" s="96"/>
      <c r="F118" s="24">
        <f t="shared" si="3"/>
        <v>0</v>
      </c>
    </row>
    <row r="119" spans="1:7" x14ac:dyDescent="0.25">
      <c r="A119" s="57"/>
      <c r="B119" s="81"/>
      <c r="C119" s="59"/>
      <c r="D119" s="80">
        <v>1</v>
      </c>
      <c r="E119" s="96"/>
      <c r="F119" s="24">
        <f t="shared" si="3"/>
        <v>0</v>
      </c>
    </row>
    <row r="120" spans="1:7" x14ac:dyDescent="0.25">
      <c r="A120" s="57"/>
      <c r="B120" s="81"/>
      <c r="C120" s="59"/>
      <c r="D120" s="80">
        <v>1</v>
      </c>
      <c r="E120" s="96"/>
      <c r="F120" s="24">
        <f t="shared" si="3"/>
        <v>0</v>
      </c>
    </row>
    <row r="121" spans="1:7" x14ac:dyDescent="0.25">
      <c r="A121" s="57"/>
      <c r="B121" s="81"/>
      <c r="C121" s="59"/>
      <c r="D121" s="80">
        <v>1</v>
      </c>
      <c r="E121" s="96"/>
      <c r="F121" s="24">
        <f t="shared" si="3"/>
        <v>0</v>
      </c>
    </row>
    <row r="122" spans="1:7" x14ac:dyDescent="0.25">
      <c r="A122" s="57"/>
      <c r="B122" s="81"/>
      <c r="C122" s="59"/>
      <c r="D122" s="80">
        <v>1</v>
      </c>
      <c r="E122" s="96"/>
      <c r="F122" s="24">
        <f t="shared" si="3"/>
        <v>0</v>
      </c>
    </row>
    <row r="123" spans="1:7" x14ac:dyDescent="0.25">
      <c r="A123" s="57"/>
      <c r="B123" s="81"/>
      <c r="C123" s="59"/>
      <c r="D123" s="80">
        <v>1</v>
      </c>
      <c r="E123" s="96"/>
      <c r="F123" s="24">
        <f t="shared" si="3"/>
        <v>0</v>
      </c>
    </row>
    <row r="124" spans="1:7" x14ac:dyDescent="0.25">
      <c r="A124" s="57"/>
      <c r="B124" s="81"/>
      <c r="C124" s="12"/>
      <c r="D124" s="80"/>
      <c r="E124" s="95"/>
      <c r="F124" s="24"/>
    </row>
    <row r="125" spans="1:7" ht="14.45" customHeight="1" x14ac:dyDescent="0.25">
      <c r="A125" s="151" t="s">
        <v>145</v>
      </c>
      <c r="B125" s="152"/>
      <c r="C125" s="60"/>
      <c r="D125" s="80"/>
      <c r="E125" s="95"/>
      <c r="F125" s="24"/>
    </row>
    <row r="126" spans="1:7" ht="14.45" customHeight="1" x14ac:dyDescent="0.2">
      <c r="A126" s="139" t="s">
        <v>153</v>
      </c>
      <c r="B126" s="140"/>
      <c r="C126" s="140"/>
      <c r="D126" s="140"/>
      <c r="E126" s="156"/>
      <c r="F126" s="14">
        <f>SUM(F117:F125)</f>
        <v>0</v>
      </c>
    </row>
    <row r="127" spans="1:7" x14ac:dyDescent="0.2">
      <c r="A127" s="134" t="s">
        <v>154</v>
      </c>
      <c r="B127" s="135"/>
      <c r="C127" s="135"/>
      <c r="D127" s="135"/>
      <c r="E127" s="135"/>
      <c r="F127" s="135"/>
    </row>
    <row r="128" spans="1:7" x14ac:dyDescent="0.2">
      <c r="A128" s="68" t="s">
        <v>155</v>
      </c>
      <c r="B128" s="61"/>
      <c r="C128" s="61"/>
      <c r="D128" s="61"/>
      <c r="E128" s="61"/>
      <c r="F128" s="62" t="s">
        <v>44</v>
      </c>
    </row>
    <row r="129" spans="1:6" x14ac:dyDescent="0.2">
      <c r="A129" s="70" t="s">
        <v>156</v>
      </c>
      <c r="B129" s="63"/>
      <c r="C129" s="63"/>
      <c r="D129" s="63"/>
      <c r="E129" s="63"/>
      <c r="F129" s="64">
        <f>E11</f>
        <v>0</v>
      </c>
    </row>
    <row r="130" spans="1:6" x14ac:dyDescent="0.2">
      <c r="A130" s="70" t="s">
        <v>157</v>
      </c>
      <c r="B130" s="63"/>
      <c r="C130" s="63"/>
      <c r="D130" s="63"/>
      <c r="E130" s="63"/>
      <c r="F130" s="64">
        <f>E51</f>
        <v>0</v>
      </c>
    </row>
    <row r="131" spans="1:6" x14ac:dyDescent="0.2">
      <c r="A131" s="70" t="s">
        <v>158</v>
      </c>
      <c r="B131" s="63"/>
      <c r="C131" s="63"/>
      <c r="D131" s="63"/>
      <c r="E131" s="63"/>
      <c r="F131" s="64">
        <f>F58</f>
        <v>0</v>
      </c>
    </row>
    <row r="132" spans="1:6" x14ac:dyDescent="0.2">
      <c r="A132" s="70" t="s">
        <v>159</v>
      </c>
      <c r="B132" s="63"/>
      <c r="C132" s="63"/>
      <c r="D132" s="63"/>
      <c r="E132" s="63"/>
      <c r="F132" s="64">
        <f>F64</f>
        <v>0</v>
      </c>
    </row>
    <row r="133" spans="1:6" x14ac:dyDescent="0.2">
      <c r="A133" s="70" t="s">
        <v>160</v>
      </c>
      <c r="B133" s="63"/>
      <c r="C133" s="63"/>
      <c r="D133" s="63"/>
      <c r="E133" s="63"/>
      <c r="F133" s="64">
        <f>F70</f>
        <v>0</v>
      </c>
    </row>
    <row r="134" spans="1:6" x14ac:dyDescent="0.2">
      <c r="A134" s="70" t="s">
        <v>161</v>
      </c>
      <c r="B134" s="63"/>
      <c r="C134" s="63"/>
      <c r="D134" s="63"/>
      <c r="E134" s="63"/>
      <c r="F134" s="64">
        <f>F76</f>
        <v>0</v>
      </c>
    </row>
    <row r="135" spans="1:6" x14ac:dyDescent="0.2">
      <c r="A135" s="70" t="s">
        <v>162</v>
      </c>
      <c r="B135" s="63"/>
      <c r="C135" s="63"/>
      <c r="D135" s="63"/>
      <c r="E135" s="63"/>
      <c r="F135" s="64">
        <f>F80</f>
        <v>0</v>
      </c>
    </row>
    <row r="136" spans="1:6" x14ac:dyDescent="0.2">
      <c r="A136" s="70" t="s">
        <v>129</v>
      </c>
      <c r="B136" s="63"/>
      <c r="C136" s="63"/>
      <c r="D136" s="63"/>
      <c r="E136" s="63"/>
      <c r="F136" s="64">
        <f>F86</f>
        <v>0</v>
      </c>
    </row>
    <row r="137" spans="1:6" x14ac:dyDescent="0.2">
      <c r="A137" s="70" t="s">
        <v>131</v>
      </c>
      <c r="B137" s="63"/>
      <c r="C137" s="63"/>
      <c r="D137" s="63"/>
      <c r="E137" s="63"/>
      <c r="F137" s="64">
        <f>F92</f>
        <v>0</v>
      </c>
    </row>
    <row r="138" spans="1:6" x14ac:dyDescent="0.2">
      <c r="A138" s="70" t="s">
        <v>132</v>
      </c>
      <c r="B138" s="63"/>
      <c r="C138" s="63"/>
      <c r="D138" s="63"/>
      <c r="E138" s="63"/>
      <c r="F138" s="64">
        <f>F98</f>
        <v>0</v>
      </c>
    </row>
    <row r="139" spans="1:6" x14ac:dyDescent="0.25">
      <c r="A139" s="78" t="s">
        <v>163</v>
      </c>
      <c r="B139" s="79"/>
      <c r="C139" s="79"/>
      <c r="D139" s="79"/>
      <c r="E139" s="79"/>
      <c r="F139" s="64">
        <f>F113</f>
        <v>0</v>
      </c>
    </row>
    <row r="140" spans="1:6" x14ac:dyDescent="0.2">
      <c r="A140" s="70" t="s">
        <v>164</v>
      </c>
      <c r="B140" s="63"/>
      <c r="C140" s="63"/>
      <c r="D140" s="63"/>
      <c r="E140" s="63"/>
      <c r="F140" s="64">
        <f>F126</f>
        <v>0</v>
      </c>
    </row>
    <row r="141" spans="1:6" ht="14.45" customHeight="1" x14ac:dyDescent="0.2">
      <c r="A141" s="139" t="s">
        <v>165</v>
      </c>
      <c r="B141" s="140"/>
      <c r="C141" s="140"/>
      <c r="D141" s="140"/>
      <c r="E141" s="141"/>
      <c r="F141" s="66">
        <f>SUM(F129:F140)</f>
        <v>0</v>
      </c>
    </row>
    <row r="142" spans="1:6" x14ac:dyDescent="0.2">
      <c r="A142" s="131" t="s">
        <v>166</v>
      </c>
      <c r="B142" s="132"/>
      <c r="C142" s="132"/>
      <c r="D142" s="132"/>
      <c r="E142" s="132"/>
      <c r="F142" s="133"/>
    </row>
    <row r="143" spans="1:6" x14ac:dyDescent="0.2">
      <c r="A143" s="56" t="s">
        <v>155</v>
      </c>
      <c r="B143" s="61"/>
      <c r="C143" s="61"/>
      <c r="D143" s="67"/>
      <c r="E143" s="56" t="s">
        <v>43</v>
      </c>
      <c r="F143" s="69" t="s">
        <v>44</v>
      </c>
    </row>
    <row r="144" spans="1:6" x14ac:dyDescent="0.2">
      <c r="A144" s="10">
        <v>1</v>
      </c>
      <c r="B144" s="70" t="s">
        <v>167</v>
      </c>
      <c r="C144" s="63"/>
      <c r="D144" s="71"/>
      <c r="E144" s="88">
        <v>0</v>
      </c>
      <c r="F144" s="64">
        <f>F141*E144</f>
        <v>0</v>
      </c>
    </row>
    <row r="145" spans="1:7" x14ac:dyDescent="0.2">
      <c r="A145" s="10">
        <v>2</v>
      </c>
      <c r="B145" s="70" t="s">
        <v>168</v>
      </c>
      <c r="C145" s="63"/>
      <c r="D145" s="71"/>
      <c r="E145" s="88">
        <v>0</v>
      </c>
      <c r="F145" s="64">
        <f>E145*F141</f>
        <v>0</v>
      </c>
    </row>
    <row r="146" spans="1:7" x14ac:dyDescent="0.25">
      <c r="A146" s="72"/>
      <c r="B146" s="68" t="s">
        <v>169</v>
      </c>
      <c r="C146" s="61"/>
      <c r="D146" s="67"/>
      <c r="E146" s="65"/>
      <c r="F146" s="73">
        <f>SUM(F144:F145)</f>
        <v>0</v>
      </c>
    </row>
    <row r="147" spans="1:7" x14ac:dyDescent="0.2">
      <c r="A147" s="10">
        <v>3</v>
      </c>
      <c r="B147" s="70" t="s">
        <v>170</v>
      </c>
      <c r="C147" s="63"/>
      <c r="D147" s="71"/>
      <c r="E147" s="94">
        <v>0</v>
      </c>
      <c r="F147" s="64">
        <f>(F141+F146)*E147</f>
        <v>0</v>
      </c>
    </row>
    <row r="148" spans="1:7" x14ac:dyDescent="0.25">
      <c r="A148" s="72"/>
      <c r="B148" s="68" t="s">
        <v>171</v>
      </c>
      <c r="C148" s="61"/>
      <c r="D148" s="67"/>
      <c r="E148" s="65"/>
      <c r="F148" s="73">
        <f>SUM(F147)</f>
        <v>0</v>
      </c>
    </row>
    <row r="149" spans="1:7" x14ac:dyDescent="0.2">
      <c r="A149" s="10">
        <v>4</v>
      </c>
      <c r="B149" s="70" t="s">
        <v>172</v>
      </c>
      <c r="C149" s="63"/>
      <c r="D149" s="71"/>
      <c r="E149" s="88">
        <v>0</v>
      </c>
      <c r="F149" s="64">
        <f>E149*F153</f>
        <v>0</v>
      </c>
    </row>
    <row r="150" spans="1:7" x14ac:dyDescent="0.2">
      <c r="A150" s="10">
        <v>5</v>
      </c>
      <c r="B150" s="70" t="s">
        <v>173</v>
      </c>
      <c r="C150" s="63"/>
      <c r="D150" s="71"/>
      <c r="E150" s="88">
        <v>0</v>
      </c>
      <c r="F150" s="64">
        <f>E150*F153</f>
        <v>0</v>
      </c>
    </row>
    <row r="151" spans="1:7" x14ac:dyDescent="0.2">
      <c r="A151" s="10">
        <v>6</v>
      </c>
      <c r="B151" s="70" t="s">
        <v>174</v>
      </c>
      <c r="C151" s="63"/>
      <c r="D151" s="71"/>
      <c r="E151" s="88">
        <v>0</v>
      </c>
      <c r="F151" s="64">
        <f>E151*F153</f>
        <v>0</v>
      </c>
    </row>
    <row r="152" spans="1:7" x14ac:dyDescent="0.25">
      <c r="A152" s="72"/>
      <c r="B152" s="68" t="s">
        <v>175</v>
      </c>
      <c r="C152" s="61"/>
      <c r="D152" s="67"/>
      <c r="E152" s="65"/>
      <c r="F152" s="73">
        <f>SUM(F149:F151)</f>
        <v>0</v>
      </c>
    </row>
    <row r="153" spans="1:7" x14ac:dyDescent="0.2">
      <c r="A153" s="200" t="s">
        <v>176</v>
      </c>
      <c r="B153" s="201"/>
      <c r="C153" s="201"/>
      <c r="D153" s="202"/>
      <c r="E153" s="74"/>
      <c r="F153" s="75">
        <f>(F141+F146+F148)/(1-E149-E150-E151)</f>
        <v>0</v>
      </c>
    </row>
    <row r="157" spans="1:7" x14ac:dyDescent="0.2">
      <c r="A157" s="182"/>
      <c r="B157" s="182"/>
      <c r="C157" s="182"/>
      <c r="D157" s="182"/>
      <c r="E157" s="182"/>
      <c r="F157" s="182"/>
      <c r="G157" s="182"/>
    </row>
    <row r="158" spans="1:7" x14ac:dyDescent="0.2">
      <c r="A158" s="182"/>
      <c r="B158" s="182"/>
      <c r="C158" s="182"/>
      <c r="D158" s="182"/>
      <c r="E158" s="182"/>
      <c r="F158" s="182"/>
      <c r="G158" s="182"/>
    </row>
    <row r="159" spans="1:7" x14ac:dyDescent="0.2">
      <c r="A159" s="76"/>
      <c r="B159" s="77"/>
      <c r="C159" s="77"/>
      <c r="D159" s="77"/>
      <c r="E159" s="77"/>
      <c r="F159" s="77"/>
      <c r="G159" s="77"/>
    </row>
  </sheetData>
  <mergeCells count="122">
    <mergeCell ref="A22:C22"/>
    <mergeCell ref="A23:C23"/>
    <mergeCell ref="A24:B24"/>
    <mergeCell ref="A1:F1"/>
    <mergeCell ref="A2:F2"/>
    <mergeCell ref="A4:C4"/>
    <mergeCell ref="D4:F4"/>
    <mergeCell ref="A5:F5"/>
    <mergeCell ref="A6:C6"/>
    <mergeCell ref="B7:C7"/>
    <mergeCell ref="B8:C8"/>
    <mergeCell ref="B9:C9"/>
    <mergeCell ref="B10:C10"/>
    <mergeCell ref="A11:D11"/>
    <mergeCell ref="A12:F12"/>
    <mergeCell ref="A13:C13"/>
    <mergeCell ref="A14:B14"/>
    <mergeCell ref="A15:B15"/>
    <mergeCell ref="A16:B16"/>
    <mergeCell ref="A17:B17"/>
    <mergeCell ref="A18:B18"/>
    <mergeCell ref="A19:B19"/>
    <mergeCell ref="A20:B20"/>
    <mergeCell ref="A21:B21"/>
    <mergeCell ref="A46:C46"/>
    <mergeCell ref="A47:C47"/>
    <mergeCell ref="B49:C49"/>
    <mergeCell ref="A25:C25"/>
    <mergeCell ref="A26:C26"/>
    <mergeCell ref="A27:B27"/>
    <mergeCell ref="A28:B28"/>
    <mergeCell ref="A29:B29"/>
    <mergeCell ref="A30:B30"/>
    <mergeCell ref="A31:B31"/>
    <mergeCell ref="A32:C32"/>
    <mergeCell ref="A33:C33"/>
    <mergeCell ref="A34:B34"/>
    <mergeCell ref="A35:B35"/>
    <mergeCell ref="A36:C36"/>
    <mergeCell ref="A37:C37"/>
    <mergeCell ref="A38:B38"/>
    <mergeCell ref="A39:B39"/>
    <mergeCell ref="A40:B40"/>
    <mergeCell ref="A41:C41"/>
    <mergeCell ref="A42:C42"/>
    <mergeCell ref="A43:B43"/>
    <mergeCell ref="A44:B44"/>
    <mergeCell ref="A45:B45"/>
    <mergeCell ref="A71:C71"/>
    <mergeCell ref="B72:C72"/>
    <mergeCell ref="B73:C73"/>
    <mergeCell ref="A50:C50"/>
    <mergeCell ref="A51:C51"/>
    <mergeCell ref="A52:F52"/>
    <mergeCell ref="A53:C53"/>
    <mergeCell ref="B54:C54"/>
    <mergeCell ref="B55:C55"/>
    <mergeCell ref="B56:C56"/>
    <mergeCell ref="B57:C57"/>
    <mergeCell ref="B58:C58"/>
    <mergeCell ref="A59:C59"/>
    <mergeCell ref="B60:C60"/>
    <mergeCell ref="B61:C61"/>
    <mergeCell ref="B62:C62"/>
    <mergeCell ref="B63:C63"/>
    <mergeCell ref="B64:C64"/>
    <mergeCell ref="A65:C65"/>
    <mergeCell ref="B66:C66"/>
    <mergeCell ref="B67:C67"/>
    <mergeCell ref="B68:C68"/>
    <mergeCell ref="B69:C69"/>
    <mergeCell ref="B70:C70"/>
    <mergeCell ref="B86:C86"/>
    <mergeCell ref="A99:D99"/>
    <mergeCell ref="A100:F100"/>
    <mergeCell ref="A101:F101"/>
    <mergeCell ref="A102:B102"/>
    <mergeCell ref="A103:B103"/>
    <mergeCell ref="B74:C74"/>
    <mergeCell ref="B75:C75"/>
    <mergeCell ref="B76:C76"/>
    <mergeCell ref="A77:C77"/>
    <mergeCell ref="B78:C78"/>
    <mergeCell ref="B79:C79"/>
    <mergeCell ref="B80:C80"/>
    <mergeCell ref="A81:C81"/>
    <mergeCell ref="B82:C82"/>
    <mergeCell ref="B83:C83"/>
    <mergeCell ref="B84:C84"/>
    <mergeCell ref="B85:C85"/>
    <mergeCell ref="A87:C87"/>
    <mergeCell ref="B88:C88"/>
    <mergeCell ref="B89:C89"/>
    <mergeCell ref="B90:C90"/>
    <mergeCell ref="B91:C91"/>
    <mergeCell ref="B92:C92"/>
    <mergeCell ref="A157:G157"/>
    <mergeCell ref="A158:G158"/>
    <mergeCell ref="A142:F142"/>
    <mergeCell ref="A153:D153"/>
    <mergeCell ref="A115:F115"/>
    <mergeCell ref="A116:B116"/>
    <mergeCell ref="A106:B106"/>
    <mergeCell ref="A107:B107"/>
    <mergeCell ref="A108:B108"/>
    <mergeCell ref="A109:B109"/>
    <mergeCell ref="A127:F127"/>
    <mergeCell ref="A141:E141"/>
    <mergeCell ref="B95:C95"/>
    <mergeCell ref="B96:C96"/>
    <mergeCell ref="B97:C97"/>
    <mergeCell ref="A104:B104"/>
    <mergeCell ref="A105:B105"/>
    <mergeCell ref="A93:C93"/>
    <mergeCell ref="B94:C94"/>
    <mergeCell ref="A125:B125"/>
    <mergeCell ref="A126:E126"/>
    <mergeCell ref="A110:B110"/>
    <mergeCell ref="A111:B111"/>
    <mergeCell ref="A112:B112"/>
    <mergeCell ref="A113:E113"/>
    <mergeCell ref="B98:C98"/>
  </mergeCells>
  <pageMargins left="0.70866141732283472" right="0.70866141732283472" top="0.74803149606299213" bottom="0.74803149606299213" header="0.31496062992125984" footer="0.31496062992125984"/>
  <pageSetup paperSize="9" scale="72" fitToHeight="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3C507-EE91-4F63-81C2-932FDBE99BEB}">
  <sheetPr>
    <pageSetUpPr fitToPage="1"/>
  </sheetPr>
  <dimension ref="A1:K159"/>
  <sheetViews>
    <sheetView showGridLines="0" workbookViewId="0">
      <selection activeCell="D4" sqref="D4:F4"/>
    </sheetView>
  </sheetViews>
  <sheetFormatPr defaultColWidth="8.83203125" defaultRowHeight="15" x14ac:dyDescent="0.2"/>
  <cols>
    <col min="1" max="1" width="4.83203125" style="29" customWidth="1"/>
    <col min="2" max="2" width="21.1640625" style="3" customWidth="1"/>
    <col min="3" max="3" width="30.1640625" style="3" customWidth="1"/>
    <col min="4" max="4" width="12.83203125" style="3" customWidth="1"/>
    <col min="5" max="5" width="16.5" style="3" customWidth="1"/>
    <col min="6" max="6" width="20.83203125" style="3" customWidth="1"/>
    <col min="7" max="7" width="15.5" style="3" customWidth="1"/>
    <col min="8" max="16384" width="8.83203125" style="3"/>
  </cols>
  <sheetData>
    <row r="1" spans="1:7" x14ac:dyDescent="0.2">
      <c r="A1" s="195" t="s">
        <v>28</v>
      </c>
      <c r="B1" s="195"/>
      <c r="C1" s="195"/>
      <c r="D1" s="195"/>
      <c r="E1" s="195"/>
      <c r="F1" s="195"/>
      <c r="G1" s="2"/>
    </row>
    <row r="2" spans="1:7" x14ac:dyDescent="0.2">
      <c r="A2" s="183" t="s">
        <v>29</v>
      </c>
      <c r="B2" s="184"/>
      <c r="C2" s="184"/>
      <c r="D2" s="184"/>
      <c r="E2" s="184"/>
      <c r="F2" s="184"/>
      <c r="G2" s="5"/>
    </row>
    <row r="3" spans="1:7" x14ac:dyDescent="0.2">
      <c r="A3" s="1"/>
      <c r="B3" s="4"/>
      <c r="C3" s="4"/>
      <c r="D3" s="4"/>
      <c r="E3" s="4"/>
      <c r="F3" s="4"/>
      <c r="G3" s="5"/>
    </row>
    <row r="4" spans="1:7" x14ac:dyDescent="0.2">
      <c r="A4" s="188" t="s">
        <v>30</v>
      </c>
      <c r="B4" s="188"/>
      <c r="C4" s="188"/>
      <c r="D4" s="189" t="s">
        <v>15</v>
      </c>
      <c r="E4" s="189"/>
      <c r="F4" s="189"/>
      <c r="G4" s="5"/>
    </row>
    <row r="5" spans="1:7" x14ac:dyDescent="0.2">
      <c r="A5" s="203" t="s">
        <v>31</v>
      </c>
      <c r="B5" s="204"/>
      <c r="C5" s="204"/>
      <c r="D5" s="204"/>
      <c r="E5" s="204"/>
      <c r="F5" s="205"/>
    </row>
    <row r="6" spans="1:7" ht="30" x14ac:dyDescent="0.2">
      <c r="A6" s="206" t="s">
        <v>32</v>
      </c>
      <c r="B6" s="207"/>
      <c r="C6" s="208"/>
      <c r="D6" s="6" t="s">
        <v>33</v>
      </c>
      <c r="E6" s="7" t="s">
        <v>34</v>
      </c>
      <c r="F6" s="8" t="s">
        <v>35</v>
      </c>
    </row>
    <row r="7" spans="1:7" x14ac:dyDescent="0.2">
      <c r="A7" s="9">
        <v>1</v>
      </c>
      <c r="B7" s="166" t="s">
        <v>36</v>
      </c>
      <c r="C7" s="167"/>
      <c r="D7" s="10">
        <v>1</v>
      </c>
      <c r="E7" s="11"/>
      <c r="F7" s="11">
        <f>E7</f>
        <v>0</v>
      </c>
    </row>
    <row r="8" spans="1:7" x14ac:dyDescent="0.25">
      <c r="A8" s="9">
        <v>2</v>
      </c>
      <c r="B8" s="166" t="s">
        <v>37</v>
      </c>
      <c r="C8" s="167"/>
      <c r="D8" s="12"/>
      <c r="E8" s="11">
        <v>0</v>
      </c>
      <c r="F8" s="11">
        <v>0</v>
      </c>
    </row>
    <row r="9" spans="1:7" x14ac:dyDescent="0.2">
      <c r="A9" s="9">
        <v>3</v>
      </c>
      <c r="B9" s="166" t="s">
        <v>38</v>
      </c>
      <c r="C9" s="167"/>
      <c r="D9" s="13">
        <v>0</v>
      </c>
      <c r="E9" s="11">
        <v>0</v>
      </c>
      <c r="F9" s="11">
        <v>0</v>
      </c>
    </row>
    <row r="10" spans="1:7" x14ac:dyDescent="0.25">
      <c r="A10" s="9">
        <v>4</v>
      </c>
      <c r="B10" s="166" t="s">
        <v>39</v>
      </c>
      <c r="C10" s="167"/>
      <c r="D10" s="12"/>
      <c r="E10" s="11">
        <v>0</v>
      </c>
      <c r="F10" s="11">
        <f>E10</f>
        <v>0</v>
      </c>
    </row>
    <row r="11" spans="1:7" ht="15" customHeight="1" x14ac:dyDescent="0.2">
      <c r="A11" s="139" t="s">
        <v>40</v>
      </c>
      <c r="B11" s="140"/>
      <c r="C11" s="140"/>
      <c r="D11" s="156"/>
      <c r="E11" s="14">
        <f>SUM(E7:E10)</f>
        <v>0</v>
      </c>
      <c r="F11" s="15">
        <f>F7+F8+F9+F10</f>
        <v>0</v>
      </c>
    </row>
    <row r="12" spans="1:7" ht="15" customHeight="1" x14ac:dyDescent="0.2">
      <c r="A12" s="139" t="s">
        <v>41</v>
      </c>
      <c r="B12" s="140"/>
      <c r="C12" s="140"/>
      <c r="D12" s="140"/>
      <c r="E12" s="140"/>
      <c r="F12" s="156"/>
    </row>
    <row r="13" spans="1:7" x14ac:dyDescent="0.2">
      <c r="A13" s="171" t="s">
        <v>42</v>
      </c>
      <c r="B13" s="172"/>
      <c r="C13" s="173"/>
      <c r="D13" s="16" t="s">
        <v>43</v>
      </c>
      <c r="E13" s="17" t="s">
        <v>44</v>
      </c>
      <c r="F13" s="18" t="s">
        <v>44</v>
      </c>
    </row>
    <row r="14" spans="1:7" x14ac:dyDescent="0.2">
      <c r="A14" s="151" t="s">
        <v>45</v>
      </c>
      <c r="B14" s="152"/>
      <c r="C14" s="19" t="s">
        <v>46</v>
      </c>
      <c r="D14" s="20">
        <v>0.2</v>
      </c>
      <c r="E14" s="11">
        <f t="shared" ref="E14:E21" si="0">D14*$E$11</f>
        <v>0</v>
      </c>
      <c r="F14" s="11">
        <f t="shared" ref="F14:F22" si="1">E14</f>
        <v>0</v>
      </c>
    </row>
    <row r="15" spans="1:7" x14ac:dyDescent="0.2">
      <c r="A15" s="151" t="s">
        <v>47</v>
      </c>
      <c r="B15" s="152"/>
      <c r="C15" s="19" t="s">
        <v>48</v>
      </c>
      <c r="D15" s="20">
        <v>0.08</v>
      </c>
      <c r="E15" s="11">
        <f t="shared" si="0"/>
        <v>0</v>
      </c>
      <c r="F15" s="11">
        <f t="shared" si="1"/>
        <v>0</v>
      </c>
    </row>
    <row r="16" spans="1:7" x14ac:dyDescent="0.2">
      <c r="A16" s="151" t="s">
        <v>49</v>
      </c>
      <c r="B16" s="152"/>
      <c r="C16" s="19" t="s">
        <v>50</v>
      </c>
      <c r="D16" s="20">
        <v>2.5000000000000001E-2</v>
      </c>
      <c r="E16" s="11">
        <f t="shared" si="0"/>
        <v>0</v>
      </c>
      <c r="F16" s="11">
        <f t="shared" si="1"/>
        <v>0</v>
      </c>
    </row>
    <row r="17" spans="1:6" x14ac:dyDescent="0.2">
      <c r="A17" s="151" t="s">
        <v>51</v>
      </c>
      <c r="B17" s="152"/>
      <c r="C17" s="19" t="s">
        <v>52</v>
      </c>
      <c r="D17" s="20">
        <v>1.4999999999999999E-2</v>
      </c>
      <c r="E17" s="11">
        <f t="shared" si="0"/>
        <v>0</v>
      </c>
      <c r="F17" s="11">
        <f t="shared" si="1"/>
        <v>0</v>
      </c>
    </row>
    <row r="18" spans="1:6" x14ac:dyDescent="0.2">
      <c r="A18" s="151" t="s">
        <v>53</v>
      </c>
      <c r="B18" s="152"/>
      <c r="C18" s="19" t="s">
        <v>54</v>
      </c>
      <c r="D18" s="20">
        <v>0.01</v>
      </c>
      <c r="E18" s="11">
        <f t="shared" si="0"/>
        <v>0</v>
      </c>
      <c r="F18" s="11">
        <f t="shared" si="1"/>
        <v>0</v>
      </c>
    </row>
    <row r="19" spans="1:6" x14ac:dyDescent="0.2">
      <c r="A19" s="151" t="s">
        <v>55</v>
      </c>
      <c r="B19" s="152"/>
      <c r="C19" s="19" t="s">
        <v>56</v>
      </c>
      <c r="D19" s="20">
        <v>2E-3</v>
      </c>
      <c r="E19" s="11">
        <f t="shared" si="0"/>
        <v>0</v>
      </c>
      <c r="F19" s="11">
        <f t="shared" si="1"/>
        <v>0</v>
      </c>
    </row>
    <row r="20" spans="1:6" ht="30" x14ac:dyDescent="0.2">
      <c r="A20" s="151" t="s">
        <v>57</v>
      </c>
      <c r="B20" s="152"/>
      <c r="C20" s="19" t="s">
        <v>58</v>
      </c>
      <c r="D20" s="20">
        <v>2.2700000000000001E-2</v>
      </c>
      <c r="E20" s="11">
        <f t="shared" si="0"/>
        <v>0</v>
      </c>
      <c r="F20" s="11">
        <f t="shared" si="1"/>
        <v>0</v>
      </c>
    </row>
    <row r="21" spans="1:6" x14ac:dyDescent="0.2">
      <c r="A21" s="151" t="s">
        <v>59</v>
      </c>
      <c r="B21" s="152"/>
      <c r="C21" s="19" t="s">
        <v>60</v>
      </c>
      <c r="D21" s="20">
        <v>6.0000000000000001E-3</v>
      </c>
      <c r="E21" s="11">
        <f t="shared" si="0"/>
        <v>0</v>
      </c>
      <c r="F21" s="11">
        <f t="shared" si="1"/>
        <v>0</v>
      </c>
    </row>
    <row r="22" spans="1:6" x14ac:dyDescent="0.2">
      <c r="A22" s="160" t="s">
        <v>61</v>
      </c>
      <c r="B22" s="161"/>
      <c r="C22" s="162"/>
      <c r="D22" s="21">
        <f>SUM(D14:D21)</f>
        <v>0.36070000000000008</v>
      </c>
      <c r="E22" s="22">
        <f>SUM(E14:E21)</f>
        <v>0</v>
      </c>
      <c r="F22" s="23">
        <f t="shared" si="1"/>
        <v>0</v>
      </c>
    </row>
    <row r="23" spans="1:6" x14ac:dyDescent="0.2">
      <c r="A23" s="174" t="s">
        <v>62</v>
      </c>
      <c r="B23" s="175"/>
      <c r="C23" s="176"/>
      <c r="D23" s="16" t="s">
        <v>43</v>
      </c>
      <c r="E23" s="17" t="s">
        <v>44</v>
      </c>
      <c r="F23" s="18" t="s">
        <v>44</v>
      </c>
    </row>
    <row r="24" spans="1:6" x14ac:dyDescent="0.2">
      <c r="A24" s="151" t="s">
        <v>63</v>
      </c>
      <c r="B24" s="152"/>
      <c r="C24" s="19" t="s">
        <v>64</v>
      </c>
      <c r="D24" s="20">
        <v>8.3299999999999999E-2</v>
      </c>
      <c r="E24" s="24">
        <f>D24*$E$11</f>
        <v>0</v>
      </c>
      <c r="F24" s="24">
        <v>0</v>
      </c>
    </row>
    <row r="25" spans="1:6" x14ac:dyDescent="0.2">
      <c r="A25" s="160" t="s">
        <v>65</v>
      </c>
      <c r="B25" s="161"/>
      <c r="C25" s="162"/>
      <c r="D25" s="21">
        <f>SUM(D24)</f>
        <v>8.3299999999999999E-2</v>
      </c>
      <c r="E25" s="25">
        <f>SUM(E24)</f>
        <v>0</v>
      </c>
      <c r="F25" s="26">
        <v>0</v>
      </c>
    </row>
    <row r="26" spans="1:6" x14ac:dyDescent="0.2">
      <c r="A26" s="163" t="s">
        <v>66</v>
      </c>
      <c r="B26" s="164"/>
      <c r="C26" s="165"/>
      <c r="D26" s="16" t="s">
        <v>43</v>
      </c>
      <c r="E26" s="17" t="s">
        <v>44</v>
      </c>
      <c r="F26" s="18" t="s">
        <v>44</v>
      </c>
    </row>
    <row r="27" spans="1:6" x14ac:dyDescent="0.2">
      <c r="A27" s="151" t="s">
        <v>67</v>
      </c>
      <c r="B27" s="152"/>
      <c r="C27" s="19" t="s">
        <v>68</v>
      </c>
      <c r="D27" s="20">
        <v>1.4999999999999999E-2</v>
      </c>
      <c r="E27" s="24">
        <f>D27*$E$11</f>
        <v>0</v>
      </c>
      <c r="F27" s="24">
        <f>E27</f>
        <v>0</v>
      </c>
    </row>
    <row r="28" spans="1:6" x14ac:dyDescent="0.2">
      <c r="A28" s="151" t="s">
        <v>69</v>
      </c>
      <c r="B28" s="152"/>
      <c r="C28" s="19" t="s">
        <v>70</v>
      </c>
      <c r="D28" s="20">
        <v>8.9999999999999993E-3</v>
      </c>
      <c r="E28" s="24">
        <f>D28*$E$11</f>
        <v>0</v>
      </c>
      <c r="F28" s="24">
        <f>E28</f>
        <v>0</v>
      </c>
    </row>
    <row r="29" spans="1:6" x14ac:dyDescent="0.2">
      <c r="A29" s="151" t="s">
        <v>71</v>
      </c>
      <c r="B29" s="152"/>
      <c r="C29" s="19" t="s">
        <v>72</v>
      </c>
      <c r="D29" s="20">
        <v>0.01</v>
      </c>
      <c r="E29" s="24">
        <f>D29*$E$11</f>
        <v>0</v>
      </c>
      <c r="F29" s="24">
        <f>E29</f>
        <v>0</v>
      </c>
    </row>
    <row r="30" spans="1:6" x14ac:dyDescent="0.2">
      <c r="A30" s="151" t="s">
        <v>73</v>
      </c>
      <c r="B30" s="152"/>
      <c r="C30" s="19" t="s">
        <v>74</v>
      </c>
      <c r="D30" s="20">
        <v>5.0000000000000001E-3</v>
      </c>
      <c r="E30" s="24">
        <f>D30*$E$11</f>
        <v>0</v>
      </c>
      <c r="F30" s="24">
        <f>E30</f>
        <v>0</v>
      </c>
    </row>
    <row r="31" spans="1:6" x14ac:dyDescent="0.2">
      <c r="A31" s="151" t="s">
        <v>75</v>
      </c>
      <c r="B31" s="152"/>
      <c r="C31" s="19" t="s">
        <v>76</v>
      </c>
      <c r="D31" s="20">
        <v>2.5000000000000001E-2</v>
      </c>
      <c r="E31" s="24">
        <f>D31*$E$11</f>
        <v>0</v>
      </c>
      <c r="F31" s="24">
        <f>E31</f>
        <v>0</v>
      </c>
    </row>
    <row r="32" spans="1:6" x14ac:dyDescent="0.2">
      <c r="A32" s="160" t="s">
        <v>65</v>
      </c>
      <c r="B32" s="161"/>
      <c r="C32" s="162"/>
      <c r="D32" s="21">
        <f>SUM(D27:D31)</f>
        <v>6.4000000000000001E-2</v>
      </c>
      <c r="E32" s="25">
        <f>SUM(E27:E31)</f>
        <v>0</v>
      </c>
      <c r="F32" s="26">
        <f>SUM(F27:F31)</f>
        <v>0</v>
      </c>
    </row>
    <row r="33" spans="1:6" x14ac:dyDescent="0.2">
      <c r="A33" s="177" t="s">
        <v>77</v>
      </c>
      <c r="B33" s="178"/>
      <c r="C33" s="179"/>
      <c r="D33" s="16" t="s">
        <v>43</v>
      </c>
      <c r="E33" s="17" t="s">
        <v>44</v>
      </c>
      <c r="F33" s="18" t="s">
        <v>44</v>
      </c>
    </row>
    <row r="34" spans="1:6" x14ac:dyDescent="0.2">
      <c r="A34" s="151" t="s">
        <v>78</v>
      </c>
      <c r="B34" s="152"/>
      <c r="C34" s="19" t="s">
        <v>79</v>
      </c>
      <c r="D34" s="20">
        <v>2.7799999999999998E-2</v>
      </c>
      <c r="E34" s="24">
        <f>D34*$E$11</f>
        <v>0</v>
      </c>
      <c r="F34" s="24">
        <f>E34</f>
        <v>0</v>
      </c>
    </row>
    <row r="35" spans="1:6" x14ac:dyDescent="0.2">
      <c r="A35" s="151" t="s">
        <v>80</v>
      </c>
      <c r="B35" s="152"/>
      <c r="C35" s="19" t="s">
        <v>81</v>
      </c>
      <c r="D35" s="20">
        <v>8.3299999999999999E-2</v>
      </c>
      <c r="E35" s="24">
        <f>D35*$E$11</f>
        <v>0</v>
      </c>
      <c r="F35" s="24">
        <f>E35</f>
        <v>0</v>
      </c>
    </row>
    <row r="36" spans="1:6" x14ac:dyDescent="0.2">
      <c r="A36" s="160" t="s">
        <v>82</v>
      </c>
      <c r="B36" s="161"/>
      <c r="C36" s="162"/>
      <c r="D36" s="21">
        <f>SUM(D34:D35)</f>
        <v>0.1111</v>
      </c>
      <c r="E36" s="25">
        <f>SUM(E34:E35)</f>
        <v>0</v>
      </c>
      <c r="F36" s="25">
        <v>0</v>
      </c>
    </row>
    <row r="37" spans="1:6" x14ac:dyDescent="0.2">
      <c r="A37" s="177" t="s">
        <v>83</v>
      </c>
      <c r="B37" s="178"/>
      <c r="C37" s="179"/>
      <c r="D37" s="16" t="s">
        <v>43</v>
      </c>
      <c r="E37" s="17" t="s">
        <v>44</v>
      </c>
      <c r="F37" s="18" t="s">
        <v>44</v>
      </c>
    </row>
    <row r="38" spans="1:6" ht="30.75" customHeight="1" x14ac:dyDescent="0.2">
      <c r="A38" s="180" t="s">
        <v>84</v>
      </c>
      <c r="B38" s="181"/>
      <c r="C38" s="19" t="s">
        <v>85</v>
      </c>
      <c r="D38" s="27">
        <v>2.5000000000000001E-2</v>
      </c>
      <c r="E38" s="24">
        <f>D38*$E$11</f>
        <v>0</v>
      </c>
      <c r="F38" s="24">
        <f>E38</f>
        <v>0</v>
      </c>
    </row>
    <row r="39" spans="1:6" ht="30" x14ac:dyDescent="0.2">
      <c r="A39" s="180" t="s">
        <v>86</v>
      </c>
      <c r="B39" s="181"/>
      <c r="C39" s="19" t="s">
        <v>87</v>
      </c>
      <c r="D39" s="27">
        <v>0.01</v>
      </c>
      <c r="E39" s="24">
        <f>D39*$E$11</f>
        <v>0</v>
      </c>
      <c r="F39" s="24">
        <f>E39</f>
        <v>0</v>
      </c>
    </row>
    <row r="40" spans="1:6" ht="45" x14ac:dyDescent="0.2">
      <c r="A40" s="180" t="s">
        <v>88</v>
      </c>
      <c r="B40" s="181"/>
      <c r="C40" s="28" t="s">
        <v>89</v>
      </c>
      <c r="D40" s="27">
        <v>6.0000000000000001E-3</v>
      </c>
      <c r="E40" s="24">
        <f>D40*$E$11</f>
        <v>0</v>
      </c>
      <c r="F40" s="24">
        <f>E40</f>
        <v>0</v>
      </c>
    </row>
    <row r="41" spans="1:6" x14ac:dyDescent="0.2">
      <c r="A41" s="160" t="s">
        <v>90</v>
      </c>
      <c r="B41" s="161"/>
      <c r="C41" s="162"/>
      <c r="D41" s="21">
        <f>SUM(D38:D40)</f>
        <v>4.1000000000000002E-2</v>
      </c>
      <c r="E41" s="25">
        <f>SUM(E38:E40)</f>
        <v>0</v>
      </c>
      <c r="F41" s="25">
        <f>SUM(F38:F40)</f>
        <v>0</v>
      </c>
    </row>
    <row r="42" spans="1:6" x14ac:dyDescent="0.2">
      <c r="A42" s="171" t="s">
        <v>91</v>
      </c>
      <c r="B42" s="172"/>
      <c r="C42" s="173"/>
      <c r="D42" s="16" t="s">
        <v>43</v>
      </c>
      <c r="E42" s="17" t="s">
        <v>44</v>
      </c>
      <c r="F42" s="18" t="s">
        <v>44</v>
      </c>
    </row>
    <row r="43" spans="1:6" ht="30" x14ac:dyDescent="0.2">
      <c r="A43" s="180" t="s">
        <v>92</v>
      </c>
      <c r="B43" s="181"/>
      <c r="C43" s="19" t="s">
        <v>93</v>
      </c>
      <c r="D43" s="27">
        <v>0.03</v>
      </c>
      <c r="E43" s="24">
        <f>D43*$E$11</f>
        <v>0</v>
      </c>
      <c r="F43" s="24">
        <f>E43</f>
        <v>0</v>
      </c>
    </row>
    <row r="44" spans="1:6" ht="45" x14ac:dyDescent="0.2">
      <c r="A44" s="180" t="s">
        <v>94</v>
      </c>
      <c r="B44" s="181"/>
      <c r="C44" s="28" t="s">
        <v>95</v>
      </c>
      <c r="D44" s="27">
        <v>1.4999999999999999E-2</v>
      </c>
      <c r="E44" s="24">
        <f>D44*$E$11</f>
        <v>0</v>
      </c>
      <c r="F44" s="24">
        <f>E44</f>
        <v>0</v>
      </c>
    </row>
    <row r="45" spans="1:6" ht="30" x14ac:dyDescent="0.2">
      <c r="A45" s="180" t="s">
        <v>96</v>
      </c>
      <c r="B45" s="181"/>
      <c r="C45" s="19" t="s">
        <v>97</v>
      </c>
      <c r="D45" s="27">
        <v>0.01</v>
      </c>
      <c r="E45" s="24">
        <f>D45*$E$11</f>
        <v>0</v>
      </c>
      <c r="F45" s="24">
        <f>E45</f>
        <v>0</v>
      </c>
    </row>
    <row r="46" spans="1:6" x14ac:dyDescent="0.2">
      <c r="A46" s="160" t="s">
        <v>98</v>
      </c>
      <c r="B46" s="161"/>
      <c r="C46" s="162"/>
      <c r="D46" s="21">
        <f>SUM(D43:D45)</f>
        <v>5.5E-2</v>
      </c>
      <c r="E46" s="25">
        <f>SUM(E43:E45)</f>
        <v>0</v>
      </c>
      <c r="F46" s="25">
        <f>SUM(F43:F45)</f>
        <v>0</v>
      </c>
    </row>
    <row r="47" spans="1:6" x14ac:dyDescent="0.2">
      <c r="A47" s="168" t="s">
        <v>99</v>
      </c>
      <c r="B47" s="169"/>
      <c r="C47" s="170"/>
      <c r="D47" s="16" t="s">
        <v>43</v>
      </c>
      <c r="E47" s="17" t="s">
        <v>44</v>
      </c>
      <c r="F47" s="18" t="s">
        <v>44</v>
      </c>
    </row>
    <row r="49" spans="1:6" x14ac:dyDescent="0.2">
      <c r="A49" s="30" t="s">
        <v>100</v>
      </c>
      <c r="B49" s="190" t="s">
        <v>101</v>
      </c>
      <c r="C49" s="191"/>
      <c r="D49" s="31">
        <f>D22*(D25+D36)</f>
        <v>7.0120080000000015E-2</v>
      </c>
      <c r="E49" s="32">
        <f>D49*$E$11</f>
        <v>0</v>
      </c>
      <c r="F49" s="33">
        <f>E49</f>
        <v>0</v>
      </c>
    </row>
    <row r="50" spans="1:6" x14ac:dyDescent="0.2">
      <c r="A50" s="192" t="s">
        <v>102</v>
      </c>
      <c r="B50" s="193"/>
      <c r="C50" s="194"/>
      <c r="D50" s="34">
        <f>SUM(D49)</f>
        <v>7.0120080000000015E-2</v>
      </c>
      <c r="E50" s="35">
        <f>SUM(E49)</f>
        <v>0</v>
      </c>
      <c r="F50" s="36">
        <f>E50</f>
        <v>0</v>
      </c>
    </row>
    <row r="51" spans="1:6" ht="15" customHeight="1" x14ac:dyDescent="0.2">
      <c r="A51" s="139" t="s">
        <v>103</v>
      </c>
      <c r="B51" s="140"/>
      <c r="C51" s="156"/>
      <c r="D51" s="37">
        <f>D50+D46+D41+D36+D32+D25+D22</f>
        <v>0.7852200800000001</v>
      </c>
      <c r="E51" s="38">
        <f>E50+E46+E41+E36+E32+E25+E22</f>
        <v>0</v>
      </c>
      <c r="F51" s="39">
        <f>E51</f>
        <v>0</v>
      </c>
    </row>
    <row r="52" spans="1:6" x14ac:dyDescent="0.2">
      <c r="A52" s="131" t="s">
        <v>104</v>
      </c>
      <c r="B52" s="132"/>
      <c r="C52" s="132"/>
      <c r="D52" s="132"/>
      <c r="E52" s="132"/>
      <c r="F52" s="133"/>
    </row>
    <row r="53" spans="1:6" x14ac:dyDescent="0.2">
      <c r="A53" s="157" t="s">
        <v>105</v>
      </c>
      <c r="B53" s="158"/>
      <c r="C53" s="159"/>
      <c r="D53" s="40" t="s">
        <v>106</v>
      </c>
      <c r="E53" s="41" t="s">
        <v>107</v>
      </c>
      <c r="F53" s="42" t="s">
        <v>108</v>
      </c>
    </row>
    <row r="54" spans="1:6" x14ac:dyDescent="0.2">
      <c r="A54" s="10">
        <v>1</v>
      </c>
      <c r="B54" s="129" t="s">
        <v>109</v>
      </c>
      <c r="C54" s="130"/>
      <c r="D54" s="43">
        <v>21</v>
      </c>
      <c r="E54" s="33"/>
      <c r="F54" s="33">
        <f>E54*D54</f>
        <v>0</v>
      </c>
    </row>
    <row r="55" spans="1:6" x14ac:dyDescent="0.25">
      <c r="A55" s="10">
        <v>2</v>
      </c>
      <c r="B55" s="129" t="s">
        <v>110</v>
      </c>
      <c r="C55" s="130"/>
      <c r="D55" s="44"/>
      <c r="E55" s="45"/>
      <c r="F55" s="33">
        <f>-(E11*6%)</f>
        <v>0</v>
      </c>
    </row>
    <row r="56" spans="1:6" x14ac:dyDescent="0.25">
      <c r="A56" s="10">
        <v>3</v>
      </c>
      <c r="B56" s="129" t="s">
        <v>111</v>
      </c>
      <c r="C56" s="130"/>
      <c r="D56" s="44"/>
      <c r="E56" s="45"/>
      <c r="F56" s="33">
        <f>SUM(F54:F55)</f>
        <v>0</v>
      </c>
    </row>
    <row r="57" spans="1:6" x14ac:dyDescent="0.25">
      <c r="A57" s="10">
        <v>4</v>
      </c>
      <c r="B57" s="129" t="s">
        <v>112</v>
      </c>
      <c r="C57" s="130"/>
      <c r="D57" s="44"/>
      <c r="E57" s="45"/>
      <c r="F57" s="33">
        <f>-F56*9.25%</f>
        <v>0</v>
      </c>
    </row>
    <row r="58" spans="1:6" x14ac:dyDescent="0.25">
      <c r="A58" s="46"/>
      <c r="B58" s="142" t="s">
        <v>113</v>
      </c>
      <c r="C58" s="143"/>
      <c r="D58" s="44"/>
      <c r="E58" s="45"/>
      <c r="F58" s="33">
        <f>SUM(F56:F57)</f>
        <v>0</v>
      </c>
    </row>
    <row r="59" spans="1:6" ht="30" x14ac:dyDescent="0.2">
      <c r="A59" s="126" t="s">
        <v>114</v>
      </c>
      <c r="B59" s="127"/>
      <c r="C59" s="128"/>
      <c r="D59" s="40" t="s">
        <v>106</v>
      </c>
      <c r="E59" s="47" t="s">
        <v>115</v>
      </c>
      <c r="F59" s="42" t="s">
        <v>108</v>
      </c>
    </row>
    <row r="60" spans="1:6" x14ac:dyDescent="0.2">
      <c r="A60" s="10">
        <v>1</v>
      </c>
      <c r="B60" s="129" t="s">
        <v>116</v>
      </c>
      <c r="C60" s="130"/>
      <c r="D60" s="43">
        <v>21</v>
      </c>
      <c r="E60" s="33"/>
      <c r="F60" s="33">
        <f>E60*D60</f>
        <v>0</v>
      </c>
    </row>
    <row r="61" spans="1:6" x14ac:dyDescent="0.25">
      <c r="A61" s="10">
        <v>2</v>
      </c>
      <c r="B61" s="129" t="s">
        <v>110</v>
      </c>
      <c r="C61" s="130"/>
      <c r="D61" s="44"/>
      <c r="E61" s="45"/>
      <c r="F61" s="33">
        <v>0</v>
      </c>
    </row>
    <row r="62" spans="1:6" x14ac:dyDescent="0.25">
      <c r="A62" s="10">
        <v>3</v>
      </c>
      <c r="B62" s="129" t="s">
        <v>111</v>
      </c>
      <c r="C62" s="130"/>
      <c r="D62" s="44"/>
      <c r="E62" s="45"/>
      <c r="F62" s="33">
        <f>SUM(F60:F61)</f>
        <v>0</v>
      </c>
    </row>
    <row r="63" spans="1:6" x14ac:dyDescent="0.25">
      <c r="A63" s="10">
        <v>4</v>
      </c>
      <c r="B63" s="129" t="s">
        <v>112</v>
      </c>
      <c r="C63" s="130"/>
      <c r="D63" s="44"/>
      <c r="E63" s="45"/>
      <c r="F63" s="33">
        <f>-F62*9.25%</f>
        <v>0</v>
      </c>
    </row>
    <row r="64" spans="1:6" x14ac:dyDescent="0.25">
      <c r="A64" s="46"/>
      <c r="B64" s="142" t="s">
        <v>117</v>
      </c>
      <c r="C64" s="143"/>
      <c r="D64" s="44"/>
      <c r="E64" s="45"/>
      <c r="F64" s="33">
        <f>SUM(F62:F63)</f>
        <v>0</v>
      </c>
    </row>
    <row r="65" spans="1:6" x14ac:dyDescent="0.2">
      <c r="A65" s="126" t="s">
        <v>118</v>
      </c>
      <c r="B65" s="127"/>
      <c r="C65" s="128"/>
      <c r="D65" s="40" t="s">
        <v>106</v>
      </c>
      <c r="E65" s="41" t="s">
        <v>107</v>
      </c>
      <c r="F65" s="42" t="s">
        <v>108</v>
      </c>
    </row>
    <row r="66" spans="1:6" x14ac:dyDescent="0.2">
      <c r="A66" s="10">
        <v>1</v>
      </c>
      <c r="B66" s="129" t="s">
        <v>119</v>
      </c>
      <c r="C66" s="130"/>
      <c r="D66" s="43">
        <v>1</v>
      </c>
      <c r="E66" s="33"/>
      <c r="F66" s="33">
        <f>E66*D66</f>
        <v>0</v>
      </c>
    </row>
    <row r="67" spans="1:6" x14ac:dyDescent="0.25">
      <c r="A67" s="10">
        <v>2</v>
      </c>
      <c r="B67" s="129" t="s">
        <v>110</v>
      </c>
      <c r="C67" s="130"/>
      <c r="D67" s="44"/>
      <c r="E67" s="45"/>
      <c r="F67" s="33">
        <v>0</v>
      </c>
    </row>
    <row r="68" spans="1:6" x14ac:dyDescent="0.25">
      <c r="A68" s="10">
        <v>3</v>
      </c>
      <c r="B68" s="129" t="s">
        <v>111</v>
      </c>
      <c r="C68" s="130"/>
      <c r="D68" s="44"/>
      <c r="E68" s="45"/>
      <c r="F68" s="33">
        <f>SUM(F66:F67)</f>
        <v>0</v>
      </c>
    </row>
    <row r="69" spans="1:6" x14ac:dyDescent="0.25">
      <c r="A69" s="10">
        <v>4</v>
      </c>
      <c r="B69" s="129" t="s">
        <v>112</v>
      </c>
      <c r="C69" s="130"/>
      <c r="D69" s="44"/>
      <c r="E69" s="45"/>
      <c r="F69" s="33">
        <f>-F68*9.25%</f>
        <v>0</v>
      </c>
    </row>
    <row r="70" spans="1:6" x14ac:dyDescent="0.25">
      <c r="A70" s="46"/>
      <c r="B70" s="142" t="s">
        <v>120</v>
      </c>
      <c r="C70" s="143"/>
      <c r="D70" s="44"/>
      <c r="E70" s="45"/>
      <c r="F70" s="33">
        <f>SUM(F68:F69)</f>
        <v>0</v>
      </c>
    </row>
    <row r="71" spans="1:6" ht="30" x14ac:dyDescent="0.2">
      <c r="A71" s="185" t="s">
        <v>121</v>
      </c>
      <c r="B71" s="186"/>
      <c r="C71" s="187"/>
      <c r="D71" s="40" t="s">
        <v>106</v>
      </c>
      <c r="E71" s="47" t="s">
        <v>115</v>
      </c>
      <c r="F71" s="42" t="s">
        <v>108</v>
      </c>
    </row>
    <row r="72" spans="1:6" x14ac:dyDescent="0.2">
      <c r="A72" s="10">
        <v>1</v>
      </c>
      <c r="B72" s="129" t="s">
        <v>122</v>
      </c>
      <c r="C72" s="130"/>
      <c r="D72" s="43">
        <v>1</v>
      </c>
      <c r="E72" s="33"/>
      <c r="F72" s="33">
        <f>E72*D72</f>
        <v>0</v>
      </c>
    </row>
    <row r="73" spans="1:6" x14ac:dyDescent="0.25">
      <c r="A73" s="10">
        <v>2</v>
      </c>
      <c r="B73" s="129" t="s">
        <v>110</v>
      </c>
      <c r="C73" s="130"/>
      <c r="D73" s="44"/>
      <c r="E73" s="45"/>
      <c r="F73" s="33"/>
    </row>
    <row r="74" spans="1:6" x14ac:dyDescent="0.25">
      <c r="A74" s="10">
        <v>3</v>
      </c>
      <c r="B74" s="129" t="s">
        <v>111</v>
      </c>
      <c r="C74" s="130"/>
      <c r="D74" s="44"/>
      <c r="E74" s="45"/>
      <c r="F74" s="33">
        <f>SUM(F72:F73)</f>
        <v>0</v>
      </c>
    </row>
    <row r="75" spans="1:6" x14ac:dyDescent="0.25">
      <c r="A75" s="10">
        <v>4</v>
      </c>
      <c r="B75" s="129" t="s">
        <v>112</v>
      </c>
      <c r="C75" s="130"/>
      <c r="D75" s="44"/>
      <c r="E75" s="45"/>
      <c r="F75" s="33">
        <v>0</v>
      </c>
    </row>
    <row r="76" spans="1:6" x14ac:dyDescent="0.25">
      <c r="A76" s="46"/>
      <c r="B76" s="142" t="s">
        <v>123</v>
      </c>
      <c r="C76" s="143"/>
      <c r="D76" s="44"/>
      <c r="E76" s="45"/>
      <c r="F76" s="33">
        <f>SUM(F74:F75)</f>
        <v>0</v>
      </c>
    </row>
    <row r="77" spans="1:6" x14ac:dyDescent="0.2">
      <c r="A77" s="126" t="s">
        <v>124</v>
      </c>
      <c r="B77" s="127"/>
      <c r="C77" s="128"/>
      <c r="D77" s="40" t="s">
        <v>106</v>
      </c>
      <c r="E77" s="41" t="s">
        <v>107</v>
      </c>
      <c r="F77" s="42" t="s">
        <v>108</v>
      </c>
    </row>
    <row r="78" spans="1:6" x14ac:dyDescent="0.2">
      <c r="A78" s="10">
        <v>1</v>
      </c>
      <c r="B78" s="129" t="s">
        <v>125</v>
      </c>
      <c r="C78" s="130"/>
      <c r="D78" s="43">
        <v>1</v>
      </c>
      <c r="E78" s="33"/>
      <c r="F78" s="33">
        <f>D78*E78</f>
        <v>0</v>
      </c>
    </row>
    <row r="79" spans="1:6" x14ac:dyDescent="0.25">
      <c r="A79" s="10">
        <v>2</v>
      </c>
      <c r="B79" s="129" t="s">
        <v>126</v>
      </c>
      <c r="C79" s="130"/>
      <c r="D79" s="48">
        <v>0</v>
      </c>
      <c r="E79" s="45"/>
      <c r="F79" s="33">
        <v>0</v>
      </c>
    </row>
    <row r="80" spans="1:6" x14ac:dyDescent="0.25">
      <c r="A80" s="46"/>
      <c r="B80" s="142" t="s">
        <v>127</v>
      </c>
      <c r="C80" s="143"/>
      <c r="D80" s="44"/>
      <c r="E80" s="45"/>
      <c r="F80" s="49">
        <f>SUM(F78:F79)</f>
        <v>0</v>
      </c>
    </row>
    <row r="81" spans="1:6" ht="30" x14ac:dyDescent="0.2">
      <c r="A81" s="126" t="s">
        <v>128</v>
      </c>
      <c r="B81" s="127"/>
      <c r="C81" s="128"/>
      <c r="D81" s="40" t="s">
        <v>106</v>
      </c>
      <c r="E81" s="47" t="s">
        <v>115</v>
      </c>
      <c r="F81" s="42" t="s">
        <v>108</v>
      </c>
    </row>
    <row r="82" spans="1:6" x14ac:dyDescent="0.2">
      <c r="A82" s="10">
        <v>1</v>
      </c>
      <c r="B82" s="129" t="s">
        <v>129</v>
      </c>
      <c r="C82" s="130"/>
      <c r="D82" s="43">
        <v>1</v>
      </c>
      <c r="E82" s="33"/>
      <c r="F82" s="33">
        <f>E82*D82</f>
        <v>0</v>
      </c>
    </row>
    <row r="83" spans="1:6" x14ac:dyDescent="0.25">
      <c r="A83" s="10">
        <v>2</v>
      </c>
      <c r="B83" s="129" t="s">
        <v>110</v>
      </c>
      <c r="C83" s="130"/>
      <c r="D83" s="44"/>
      <c r="E83" s="45"/>
      <c r="F83" s="33">
        <v>0</v>
      </c>
    </row>
    <row r="84" spans="1:6" x14ac:dyDescent="0.25">
      <c r="A84" s="10">
        <v>3</v>
      </c>
      <c r="B84" s="129" t="s">
        <v>111</v>
      </c>
      <c r="C84" s="130"/>
      <c r="D84" s="44"/>
      <c r="E84" s="45"/>
      <c r="F84" s="33">
        <f>SUM(F82:F83)</f>
        <v>0</v>
      </c>
    </row>
    <row r="85" spans="1:6" x14ac:dyDescent="0.25">
      <c r="A85" s="10">
        <v>4</v>
      </c>
      <c r="B85" s="129" t="s">
        <v>112</v>
      </c>
      <c r="C85" s="130"/>
      <c r="D85" s="44"/>
      <c r="E85" s="45"/>
      <c r="F85" s="33">
        <v>0</v>
      </c>
    </row>
    <row r="86" spans="1:6" x14ac:dyDescent="0.25">
      <c r="A86" s="46"/>
      <c r="B86" s="142" t="s">
        <v>130</v>
      </c>
      <c r="C86" s="143"/>
      <c r="D86" s="44"/>
      <c r="E86" s="45"/>
      <c r="F86" s="49">
        <f>SUM(F84:F85)</f>
        <v>0</v>
      </c>
    </row>
    <row r="87" spans="1:6" ht="30" x14ac:dyDescent="0.2">
      <c r="A87" s="126" t="s">
        <v>131</v>
      </c>
      <c r="B87" s="127"/>
      <c r="C87" s="128"/>
      <c r="D87" s="40" t="s">
        <v>106</v>
      </c>
      <c r="E87" s="47" t="s">
        <v>115</v>
      </c>
      <c r="F87" s="42" t="s">
        <v>108</v>
      </c>
    </row>
    <row r="88" spans="1:6" x14ac:dyDescent="0.2">
      <c r="A88" s="10">
        <v>1</v>
      </c>
      <c r="B88" s="129" t="s">
        <v>131</v>
      </c>
      <c r="C88" s="130"/>
      <c r="D88" s="43">
        <v>1</v>
      </c>
      <c r="E88" s="33"/>
      <c r="F88" s="33">
        <f>E88*D88</f>
        <v>0</v>
      </c>
    </row>
    <row r="89" spans="1:6" x14ac:dyDescent="0.25">
      <c r="A89" s="10">
        <v>2</v>
      </c>
      <c r="B89" s="129" t="s">
        <v>110</v>
      </c>
      <c r="C89" s="130"/>
      <c r="D89" s="44"/>
      <c r="E89" s="45"/>
      <c r="F89" s="33">
        <v>0</v>
      </c>
    </row>
    <row r="90" spans="1:6" x14ac:dyDescent="0.25">
      <c r="A90" s="10">
        <v>3</v>
      </c>
      <c r="B90" s="129" t="s">
        <v>111</v>
      </c>
      <c r="C90" s="130"/>
      <c r="D90" s="44"/>
      <c r="E90" s="45"/>
      <c r="F90" s="33">
        <f>SUM(F88:F89)</f>
        <v>0</v>
      </c>
    </row>
    <row r="91" spans="1:6" x14ac:dyDescent="0.25">
      <c r="A91" s="10">
        <v>4</v>
      </c>
      <c r="B91" s="129" t="s">
        <v>112</v>
      </c>
      <c r="C91" s="130"/>
      <c r="D91" s="44"/>
      <c r="E91" s="45"/>
      <c r="F91" s="33">
        <v>0</v>
      </c>
    </row>
    <row r="92" spans="1:6" x14ac:dyDescent="0.25">
      <c r="A92" s="46"/>
      <c r="B92" s="142" t="s">
        <v>130</v>
      </c>
      <c r="C92" s="143"/>
      <c r="D92" s="44"/>
      <c r="E92" s="45"/>
      <c r="F92" s="49">
        <f>SUM(F90:F91)</f>
        <v>0</v>
      </c>
    </row>
    <row r="93" spans="1:6" ht="30" x14ac:dyDescent="0.2">
      <c r="A93" s="126" t="s">
        <v>132</v>
      </c>
      <c r="B93" s="127"/>
      <c r="C93" s="128"/>
      <c r="D93" s="40" t="s">
        <v>106</v>
      </c>
      <c r="E93" s="47" t="s">
        <v>115</v>
      </c>
      <c r="F93" s="42" t="s">
        <v>108</v>
      </c>
    </row>
    <row r="94" spans="1:6" x14ac:dyDescent="0.2">
      <c r="A94" s="10">
        <v>1</v>
      </c>
      <c r="B94" s="129" t="s">
        <v>132</v>
      </c>
      <c r="C94" s="130"/>
      <c r="D94" s="43">
        <v>1</v>
      </c>
      <c r="E94" s="33"/>
      <c r="F94" s="33">
        <f>E94*D94</f>
        <v>0</v>
      </c>
    </row>
    <row r="95" spans="1:6" x14ac:dyDescent="0.25">
      <c r="A95" s="10">
        <v>2</v>
      </c>
      <c r="B95" s="129" t="s">
        <v>110</v>
      </c>
      <c r="C95" s="130"/>
      <c r="D95" s="44"/>
      <c r="E95" s="45"/>
      <c r="F95" s="33">
        <v>0</v>
      </c>
    </row>
    <row r="96" spans="1:6" x14ac:dyDescent="0.25">
      <c r="A96" s="10">
        <v>3</v>
      </c>
      <c r="B96" s="129" t="s">
        <v>111</v>
      </c>
      <c r="C96" s="130"/>
      <c r="D96" s="44"/>
      <c r="E96" s="45"/>
      <c r="F96" s="33">
        <f>SUM(F94:F95)</f>
        <v>0</v>
      </c>
    </row>
    <row r="97" spans="1:11" x14ac:dyDescent="0.25">
      <c r="A97" s="10">
        <v>4</v>
      </c>
      <c r="B97" s="129" t="s">
        <v>112</v>
      </c>
      <c r="C97" s="130"/>
      <c r="D97" s="44"/>
      <c r="E97" s="45"/>
      <c r="F97" s="33">
        <v>0</v>
      </c>
    </row>
    <row r="98" spans="1:11" x14ac:dyDescent="0.25">
      <c r="A98" s="46"/>
      <c r="B98" s="142" t="s">
        <v>130</v>
      </c>
      <c r="C98" s="143"/>
      <c r="D98" s="12"/>
      <c r="E98" s="50"/>
      <c r="F98" s="51">
        <f>SUM(F96:F97)</f>
        <v>0</v>
      </c>
    </row>
    <row r="99" spans="1:11" ht="15" customHeight="1" x14ac:dyDescent="0.2">
      <c r="A99" s="211" t="s">
        <v>133</v>
      </c>
      <c r="B99" s="212"/>
      <c r="C99" s="212"/>
      <c r="D99" s="213"/>
      <c r="E99" s="99">
        <v>0</v>
      </c>
      <c r="F99" s="107">
        <f>F86+F80+F76+F70+F64+F58+F92+F98</f>
        <v>0</v>
      </c>
    </row>
    <row r="100" spans="1:11" ht="55.5" customHeight="1" x14ac:dyDescent="0.2">
      <c r="A100" s="153" t="s">
        <v>134</v>
      </c>
      <c r="B100" s="154"/>
      <c r="C100" s="154"/>
      <c r="D100" s="154"/>
      <c r="E100" s="154"/>
      <c r="F100" s="155"/>
      <c r="G100" s="52"/>
      <c r="H100" s="52"/>
      <c r="I100" s="52"/>
    </row>
    <row r="101" spans="1:11" x14ac:dyDescent="0.2">
      <c r="A101" s="209" t="s">
        <v>135</v>
      </c>
      <c r="B101" s="210"/>
      <c r="C101" s="210"/>
      <c r="D101" s="210"/>
      <c r="E101" s="210"/>
      <c r="F101" s="210"/>
      <c r="G101" s="52"/>
    </row>
    <row r="102" spans="1:11" ht="30" x14ac:dyDescent="0.2">
      <c r="A102" s="196" t="s">
        <v>1</v>
      </c>
      <c r="B102" s="197"/>
      <c r="C102" s="7" t="s">
        <v>136</v>
      </c>
      <c r="D102" s="85" t="s">
        <v>137</v>
      </c>
      <c r="E102" s="53" t="s">
        <v>106</v>
      </c>
      <c r="F102" s="7" t="s">
        <v>138</v>
      </c>
      <c r="G102" s="52"/>
      <c r="K102" s="54"/>
    </row>
    <row r="103" spans="1:11" x14ac:dyDescent="0.2">
      <c r="A103" s="198"/>
      <c r="B103" s="199"/>
      <c r="C103" s="97"/>
      <c r="D103" s="86">
        <v>6</v>
      </c>
      <c r="E103" s="86"/>
      <c r="F103" s="55">
        <f t="shared" ref="F103:F109" si="2">C103/D103*E103</f>
        <v>0</v>
      </c>
      <c r="G103" s="52"/>
    </row>
    <row r="104" spans="1:11" x14ac:dyDescent="0.2">
      <c r="A104" s="198"/>
      <c r="B104" s="199"/>
      <c r="C104" s="97"/>
      <c r="D104" s="86">
        <v>6</v>
      </c>
      <c r="E104" s="86"/>
      <c r="F104" s="55">
        <f t="shared" si="2"/>
        <v>0</v>
      </c>
      <c r="G104" s="52"/>
    </row>
    <row r="105" spans="1:11" x14ac:dyDescent="0.2">
      <c r="A105" s="198"/>
      <c r="B105" s="199"/>
      <c r="C105" s="97"/>
      <c r="D105" s="86">
        <v>6</v>
      </c>
      <c r="E105" s="86"/>
      <c r="F105" s="55">
        <f t="shared" si="2"/>
        <v>0</v>
      </c>
      <c r="G105" s="52"/>
    </row>
    <row r="106" spans="1:11" x14ac:dyDescent="0.2">
      <c r="A106" s="198"/>
      <c r="B106" s="199"/>
      <c r="C106" s="97"/>
      <c r="D106" s="86">
        <v>6</v>
      </c>
      <c r="E106" s="86"/>
      <c r="F106" s="55">
        <f t="shared" si="2"/>
        <v>0</v>
      </c>
      <c r="G106" s="52"/>
    </row>
    <row r="107" spans="1:11" x14ac:dyDescent="0.2">
      <c r="A107" s="198"/>
      <c r="B107" s="199"/>
      <c r="C107" s="97"/>
      <c r="D107" s="86">
        <v>6</v>
      </c>
      <c r="E107" s="86"/>
      <c r="F107" s="55">
        <f t="shared" si="2"/>
        <v>0</v>
      </c>
      <c r="G107" s="52"/>
    </row>
    <row r="108" spans="1:11" x14ac:dyDescent="0.2">
      <c r="A108" s="198"/>
      <c r="B108" s="199"/>
      <c r="C108" s="97"/>
      <c r="D108" s="86">
        <v>6</v>
      </c>
      <c r="E108" s="86"/>
      <c r="F108" s="55">
        <f t="shared" si="2"/>
        <v>0</v>
      </c>
      <c r="G108" s="52"/>
    </row>
    <row r="109" spans="1:11" x14ac:dyDescent="0.2">
      <c r="A109" s="198"/>
      <c r="B109" s="199"/>
      <c r="C109" s="97"/>
      <c r="D109" s="86">
        <v>6</v>
      </c>
      <c r="E109" s="86"/>
      <c r="F109" s="55">
        <f t="shared" si="2"/>
        <v>0</v>
      </c>
      <c r="G109" s="52"/>
    </row>
    <row r="110" spans="1:11" x14ac:dyDescent="0.2">
      <c r="A110" s="137" t="s">
        <v>145</v>
      </c>
      <c r="B110" s="138"/>
      <c r="C110" s="24"/>
      <c r="D110" s="87"/>
      <c r="E110" s="87"/>
      <c r="F110" s="55"/>
      <c r="G110" s="52"/>
    </row>
    <row r="111" spans="1:11" x14ac:dyDescent="0.25">
      <c r="A111" s="144" t="s">
        <v>146</v>
      </c>
      <c r="B111" s="145"/>
      <c r="C111" s="12"/>
      <c r="D111" s="80"/>
      <c r="E111" s="80"/>
      <c r="F111" s="24">
        <f>SUM(F103:F110)</f>
        <v>0</v>
      </c>
      <c r="G111" s="52"/>
    </row>
    <row r="112" spans="1:11" x14ac:dyDescent="0.25">
      <c r="A112" s="137" t="s">
        <v>147</v>
      </c>
      <c r="B112" s="138"/>
      <c r="C112" s="12"/>
      <c r="D112" s="80"/>
      <c r="E112" s="80"/>
      <c r="F112" s="24">
        <f>-F111*9.25%</f>
        <v>0</v>
      </c>
      <c r="G112" s="52"/>
    </row>
    <row r="113" spans="1:7" x14ac:dyDescent="0.2">
      <c r="A113" s="134" t="s">
        <v>148</v>
      </c>
      <c r="B113" s="135"/>
      <c r="C113" s="135"/>
      <c r="D113" s="135"/>
      <c r="E113" s="136"/>
      <c r="F113" s="58">
        <f>SUM(F111:F112)</f>
        <v>0</v>
      </c>
      <c r="G113" s="52"/>
    </row>
    <row r="115" spans="1:7" ht="14.45" customHeight="1" x14ac:dyDescent="0.2">
      <c r="A115" s="148" t="s">
        <v>149</v>
      </c>
      <c r="B115" s="149"/>
      <c r="C115" s="149"/>
      <c r="D115" s="149"/>
      <c r="E115" s="149"/>
      <c r="F115" s="150"/>
    </row>
    <row r="116" spans="1:7" s="82" customFormat="1" ht="30" x14ac:dyDescent="0.2">
      <c r="A116" s="146" t="s">
        <v>1</v>
      </c>
      <c r="B116" s="147"/>
      <c r="C116" s="83" t="s">
        <v>150</v>
      </c>
      <c r="D116" s="84" t="s">
        <v>151</v>
      </c>
      <c r="E116" s="83" t="s">
        <v>106</v>
      </c>
      <c r="F116" s="83" t="s">
        <v>152</v>
      </c>
    </row>
    <row r="117" spans="1:7" x14ac:dyDescent="0.25">
      <c r="A117" s="57"/>
      <c r="B117" s="81"/>
      <c r="C117" s="59"/>
      <c r="D117" s="80">
        <v>1</v>
      </c>
      <c r="E117" s="96"/>
      <c r="F117" s="24">
        <f t="shared" ref="F117:F123" si="3">C117*E117/D117</f>
        <v>0</v>
      </c>
    </row>
    <row r="118" spans="1:7" x14ac:dyDescent="0.25">
      <c r="A118" s="57"/>
      <c r="B118" s="81"/>
      <c r="C118" s="59"/>
      <c r="D118" s="80">
        <v>1</v>
      </c>
      <c r="E118" s="96"/>
      <c r="F118" s="24">
        <f t="shared" si="3"/>
        <v>0</v>
      </c>
    </row>
    <row r="119" spans="1:7" x14ac:dyDescent="0.25">
      <c r="A119" s="57"/>
      <c r="B119" s="81"/>
      <c r="C119" s="59"/>
      <c r="D119" s="80">
        <v>1</v>
      </c>
      <c r="E119" s="96"/>
      <c r="F119" s="24">
        <f t="shared" si="3"/>
        <v>0</v>
      </c>
    </row>
    <row r="120" spans="1:7" x14ac:dyDescent="0.25">
      <c r="A120" s="57"/>
      <c r="B120" s="81"/>
      <c r="C120" s="59"/>
      <c r="D120" s="80">
        <v>1</v>
      </c>
      <c r="E120" s="96"/>
      <c r="F120" s="24">
        <f t="shared" si="3"/>
        <v>0</v>
      </c>
    </row>
    <row r="121" spans="1:7" x14ac:dyDescent="0.25">
      <c r="A121" s="57"/>
      <c r="B121" s="81"/>
      <c r="C121" s="59"/>
      <c r="D121" s="80">
        <v>1</v>
      </c>
      <c r="E121" s="96"/>
      <c r="F121" s="24">
        <f t="shared" si="3"/>
        <v>0</v>
      </c>
    </row>
    <row r="122" spans="1:7" x14ac:dyDescent="0.25">
      <c r="A122" s="57"/>
      <c r="B122" s="81"/>
      <c r="C122" s="59"/>
      <c r="D122" s="80">
        <v>1</v>
      </c>
      <c r="E122" s="96"/>
      <c r="F122" s="24">
        <f t="shared" si="3"/>
        <v>0</v>
      </c>
    </row>
    <row r="123" spans="1:7" x14ac:dyDescent="0.25">
      <c r="A123" s="57"/>
      <c r="B123" s="81"/>
      <c r="C123" s="59"/>
      <c r="D123" s="80">
        <v>1</v>
      </c>
      <c r="E123" s="96"/>
      <c r="F123" s="24">
        <f t="shared" si="3"/>
        <v>0</v>
      </c>
    </row>
    <row r="124" spans="1:7" x14ac:dyDescent="0.25">
      <c r="A124" s="57"/>
      <c r="B124" s="81"/>
      <c r="C124" s="12"/>
      <c r="D124" s="80"/>
      <c r="E124" s="95"/>
      <c r="F124" s="24"/>
    </row>
    <row r="125" spans="1:7" ht="14.45" customHeight="1" x14ac:dyDescent="0.25">
      <c r="A125" s="151" t="s">
        <v>145</v>
      </c>
      <c r="B125" s="152"/>
      <c r="C125" s="60"/>
      <c r="D125" s="80"/>
      <c r="E125" s="95"/>
      <c r="F125" s="24"/>
    </row>
    <row r="126" spans="1:7" ht="14.45" customHeight="1" x14ac:dyDescent="0.2">
      <c r="A126" s="139" t="s">
        <v>153</v>
      </c>
      <c r="B126" s="140"/>
      <c r="C126" s="140"/>
      <c r="D126" s="140"/>
      <c r="E126" s="156"/>
      <c r="F126" s="14">
        <f>SUM(F117:F125)</f>
        <v>0</v>
      </c>
    </row>
    <row r="127" spans="1:7" x14ac:dyDescent="0.2">
      <c r="A127" s="134" t="s">
        <v>154</v>
      </c>
      <c r="B127" s="135"/>
      <c r="C127" s="135"/>
      <c r="D127" s="135"/>
      <c r="E127" s="135"/>
      <c r="F127" s="135"/>
    </row>
    <row r="128" spans="1:7" x14ac:dyDescent="0.2">
      <c r="A128" s="68" t="s">
        <v>155</v>
      </c>
      <c r="B128" s="61"/>
      <c r="C128" s="61"/>
      <c r="D128" s="61"/>
      <c r="E128" s="61"/>
      <c r="F128" s="62" t="s">
        <v>44</v>
      </c>
    </row>
    <row r="129" spans="1:6" x14ac:dyDescent="0.2">
      <c r="A129" s="70" t="s">
        <v>156</v>
      </c>
      <c r="B129" s="63"/>
      <c r="C129" s="63"/>
      <c r="D129" s="63"/>
      <c r="E129" s="63"/>
      <c r="F129" s="64">
        <f>E11</f>
        <v>0</v>
      </c>
    </row>
    <row r="130" spans="1:6" x14ac:dyDescent="0.2">
      <c r="A130" s="70" t="s">
        <v>157</v>
      </c>
      <c r="B130" s="63"/>
      <c r="C130" s="63"/>
      <c r="D130" s="63"/>
      <c r="E130" s="63"/>
      <c r="F130" s="64">
        <f>E51</f>
        <v>0</v>
      </c>
    </row>
    <row r="131" spans="1:6" x14ac:dyDescent="0.2">
      <c r="A131" s="70" t="s">
        <v>158</v>
      </c>
      <c r="B131" s="63"/>
      <c r="C131" s="63"/>
      <c r="D131" s="63"/>
      <c r="E131" s="63"/>
      <c r="F131" s="64">
        <f>F58</f>
        <v>0</v>
      </c>
    </row>
    <row r="132" spans="1:6" x14ac:dyDescent="0.2">
      <c r="A132" s="70" t="s">
        <v>159</v>
      </c>
      <c r="B132" s="63"/>
      <c r="C132" s="63"/>
      <c r="D132" s="63"/>
      <c r="E132" s="63"/>
      <c r="F132" s="64">
        <f>F64</f>
        <v>0</v>
      </c>
    </row>
    <row r="133" spans="1:6" x14ac:dyDescent="0.2">
      <c r="A133" s="70" t="s">
        <v>160</v>
      </c>
      <c r="B133" s="63"/>
      <c r="C133" s="63"/>
      <c r="D133" s="63"/>
      <c r="E133" s="63"/>
      <c r="F133" s="64">
        <f>F70</f>
        <v>0</v>
      </c>
    </row>
    <row r="134" spans="1:6" x14ac:dyDescent="0.2">
      <c r="A134" s="70" t="s">
        <v>161</v>
      </c>
      <c r="B134" s="63"/>
      <c r="C134" s="63"/>
      <c r="D134" s="63"/>
      <c r="E134" s="63"/>
      <c r="F134" s="64">
        <f>F76</f>
        <v>0</v>
      </c>
    </row>
    <row r="135" spans="1:6" x14ac:dyDescent="0.2">
      <c r="A135" s="70" t="s">
        <v>162</v>
      </c>
      <c r="B135" s="63"/>
      <c r="C135" s="63"/>
      <c r="D135" s="63"/>
      <c r="E135" s="63"/>
      <c r="F135" s="64">
        <f>F80</f>
        <v>0</v>
      </c>
    </row>
    <row r="136" spans="1:6" x14ac:dyDescent="0.2">
      <c r="A136" s="70" t="s">
        <v>129</v>
      </c>
      <c r="B136" s="63"/>
      <c r="C136" s="63"/>
      <c r="D136" s="63"/>
      <c r="E136" s="63"/>
      <c r="F136" s="64">
        <f>F86</f>
        <v>0</v>
      </c>
    </row>
    <row r="137" spans="1:6" x14ac:dyDescent="0.2">
      <c r="A137" s="70" t="s">
        <v>131</v>
      </c>
      <c r="B137" s="63"/>
      <c r="C137" s="63"/>
      <c r="D137" s="63"/>
      <c r="E137" s="63"/>
      <c r="F137" s="64">
        <f>F92</f>
        <v>0</v>
      </c>
    </row>
    <row r="138" spans="1:6" x14ac:dyDescent="0.2">
      <c r="A138" s="70" t="s">
        <v>132</v>
      </c>
      <c r="B138" s="63"/>
      <c r="C138" s="63"/>
      <c r="D138" s="63"/>
      <c r="E138" s="63"/>
      <c r="F138" s="64">
        <f>F98</f>
        <v>0</v>
      </c>
    </row>
    <row r="139" spans="1:6" x14ac:dyDescent="0.25">
      <c r="A139" s="78" t="s">
        <v>163</v>
      </c>
      <c r="B139" s="79"/>
      <c r="C139" s="79"/>
      <c r="D139" s="79"/>
      <c r="E139" s="79"/>
      <c r="F139" s="64">
        <f>F113</f>
        <v>0</v>
      </c>
    </row>
    <row r="140" spans="1:6" x14ac:dyDescent="0.2">
      <c r="A140" s="70" t="s">
        <v>164</v>
      </c>
      <c r="B140" s="63"/>
      <c r="C140" s="63"/>
      <c r="D140" s="63"/>
      <c r="E140" s="63"/>
      <c r="F140" s="64">
        <f>F126</f>
        <v>0</v>
      </c>
    </row>
    <row r="141" spans="1:6" ht="14.45" customHeight="1" x14ac:dyDescent="0.2">
      <c r="A141" s="139" t="s">
        <v>165</v>
      </c>
      <c r="B141" s="140"/>
      <c r="C141" s="140"/>
      <c r="D141" s="140"/>
      <c r="E141" s="141"/>
      <c r="F141" s="66">
        <f>SUM(F129:F140)</f>
        <v>0</v>
      </c>
    </row>
    <row r="142" spans="1:6" x14ac:dyDescent="0.2">
      <c r="A142" s="131" t="s">
        <v>166</v>
      </c>
      <c r="B142" s="132"/>
      <c r="C142" s="132"/>
      <c r="D142" s="132"/>
      <c r="E142" s="132"/>
      <c r="F142" s="133"/>
    </row>
    <row r="143" spans="1:6" x14ac:dyDescent="0.2">
      <c r="A143" s="56" t="s">
        <v>155</v>
      </c>
      <c r="B143" s="61"/>
      <c r="C143" s="61"/>
      <c r="D143" s="67"/>
      <c r="E143" s="56" t="s">
        <v>43</v>
      </c>
      <c r="F143" s="69" t="s">
        <v>44</v>
      </c>
    </row>
    <row r="144" spans="1:6" x14ac:dyDescent="0.2">
      <c r="A144" s="10">
        <v>1</v>
      </c>
      <c r="B144" s="70" t="s">
        <v>167</v>
      </c>
      <c r="C144" s="63"/>
      <c r="D144" s="71"/>
      <c r="E144" s="88">
        <v>0</v>
      </c>
      <c r="F144" s="64">
        <f>F141*E144</f>
        <v>0</v>
      </c>
    </row>
    <row r="145" spans="1:7" x14ac:dyDescent="0.2">
      <c r="A145" s="10">
        <v>2</v>
      </c>
      <c r="B145" s="70" t="s">
        <v>168</v>
      </c>
      <c r="C145" s="63"/>
      <c r="D145" s="71"/>
      <c r="E145" s="88">
        <v>0</v>
      </c>
      <c r="F145" s="64">
        <f>E145*F141</f>
        <v>0</v>
      </c>
    </row>
    <row r="146" spans="1:7" x14ac:dyDescent="0.25">
      <c r="A146" s="72"/>
      <c r="B146" s="68" t="s">
        <v>169</v>
      </c>
      <c r="C146" s="61"/>
      <c r="D146" s="67"/>
      <c r="E146" s="65"/>
      <c r="F146" s="73">
        <f>SUM(F144:F145)</f>
        <v>0</v>
      </c>
    </row>
    <row r="147" spans="1:7" x14ac:dyDescent="0.2">
      <c r="A147" s="10">
        <v>3</v>
      </c>
      <c r="B147" s="70" t="s">
        <v>170</v>
      </c>
      <c r="C147" s="63"/>
      <c r="D147" s="71"/>
      <c r="E147" s="94">
        <v>0</v>
      </c>
      <c r="F147" s="64">
        <f>(F141+F146)*E147</f>
        <v>0</v>
      </c>
    </row>
    <row r="148" spans="1:7" x14ac:dyDescent="0.25">
      <c r="A148" s="72"/>
      <c r="B148" s="68" t="s">
        <v>171</v>
      </c>
      <c r="C148" s="61"/>
      <c r="D148" s="67"/>
      <c r="E148" s="65"/>
      <c r="F148" s="73">
        <f>SUM(F147)</f>
        <v>0</v>
      </c>
    </row>
    <row r="149" spans="1:7" x14ac:dyDescent="0.2">
      <c r="A149" s="10">
        <v>4</v>
      </c>
      <c r="B149" s="70" t="s">
        <v>172</v>
      </c>
      <c r="C149" s="63"/>
      <c r="D149" s="71"/>
      <c r="E149" s="88">
        <v>0</v>
      </c>
      <c r="F149" s="64">
        <f>E149*F153</f>
        <v>0</v>
      </c>
    </row>
    <row r="150" spans="1:7" x14ac:dyDescent="0.2">
      <c r="A150" s="10">
        <v>5</v>
      </c>
      <c r="B150" s="70" t="s">
        <v>173</v>
      </c>
      <c r="C150" s="63"/>
      <c r="D150" s="71"/>
      <c r="E150" s="88">
        <v>0</v>
      </c>
      <c r="F150" s="64">
        <f>E150*F153</f>
        <v>0</v>
      </c>
    </row>
    <row r="151" spans="1:7" x14ac:dyDescent="0.2">
      <c r="A151" s="10">
        <v>6</v>
      </c>
      <c r="B151" s="70" t="s">
        <v>174</v>
      </c>
      <c r="C151" s="63"/>
      <c r="D151" s="71"/>
      <c r="E151" s="88">
        <v>0</v>
      </c>
      <c r="F151" s="64">
        <f>E151*F153</f>
        <v>0</v>
      </c>
    </row>
    <row r="152" spans="1:7" x14ac:dyDescent="0.25">
      <c r="A152" s="72"/>
      <c r="B152" s="68" t="s">
        <v>175</v>
      </c>
      <c r="C152" s="61"/>
      <c r="D152" s="67"/>
      <c r="E152" s="65"/>
      <c r="F152" s="73">
        <f>SUM(F149:F151)</f>
        <v>0</v>
      </c>
    </row>
    <row r="153" spans="1:7" x14ac:dyDescent="0.2">
      <c r="A153" s="200" t="s">
        <v>176</v>
      </c>
      <c r="B153" s="201"/>
      <c r="C153" s="201"/>
      <c r="D153" s="202"/>
      <c r="E153" s="74"/>
      <c r="F153" s="75">
        <f>(F141+F146+F148)/(1-E149-E150-E151)</f>
        <v>0</v>
      </c>
    </row>
    <row r="157" spans="1:7" x14ac:dyDescent="0.2">
      <c r="A157" s="182"/>
      <c r="B157" s="182"/>
      <c r="C157" s="182"/>
      <c r="D157" s="182"/>
      <c r="E157" s="182"/>
      <c r="F157" s="182"/>
      <c r="G157" s="182"/>
    </row>
    <row r="158" spans="1:7" x14ac:dyDescent="0.2">
      <c r="A158" s="182"/>
      <c r="B158" s="182"/>
      <c r="C158" s="182"/>
      <c r="D158" s="182"/>
      <c r="E158" s="182"/>
      <c r="F158" s="182"/>
      <c r="G158" s="182"/>
    </row>
    <row r="159" spans="1:7" x14ac:dyDescent="0.2">
      <c r="A159" s="76"/>
      <c r="B159" s="77"/>
      <c r="C159" s="77"/>
      <c r="D159" s="77"/>
      <c r="E159" s="77"/>
      <c r="F159" s="77"/>
      <c r="G159" s="77"/>
    </row>
  </sheetData>
  <mergeCells count="122">
    <mergeCell ref="A157:G157"/>
    <mergeCell ref="A158:G158"/>
    <mergeCell ref="A125:B125"/>
    <mergeCell ref="A126:E126"/>
    <mergeCell ref="A127:F127"/>
    <mergeCell ref="A141:E141"/>
    <mergeCell ref="A142:F142"/>
    <mergeCell ref="A153:D153"/>
    <mergeCell ref="A110:B110"/>
    <mergeCell ref="A111:B111"/>
    <mergeCell ref="A112:B112"/>
    <mergeCell ref="A113:E113"/>
    <mergeCell ref="A115:F115"/>
    <mergeCell ref="A116:B116"/>
    <mergeCell ref="A104:B104"/>
    <mergeCell ref="A105:B105"/>
    <mergeCell ref="A106:B106"/>
    <mergeCell ref="A107:B107"/>
    <mergeCell ref="A108:B108"/>
    <mergeCell ref="A109:B109"/>
    <mergeCell ref="B98:C98"/>
    <mergeCell ref="A99:D99"/>
    <mergeCell ref="A100:F100"/>
    <mergeCell ref="A101:F101"/>
    <mergeCell ref="A102:B102"/>
    <mergeCell ref="A103:B103"/>
    <mergeCell ref="B92:C92"/>
    <mergeCell ref="A93:C93"/>
    <mergeCell ref="B94:C94"/>
    <mergeCell ref="B95:C95"/>
    <mergeCell ref="B96:C96"/>
    <mergeCell ref="B97:C97"/>
    <mergeCell ref="B86:C86"/>
    <mergeCell ref="A87:C87"/>
    <mergeCell ref="B88:C88"/>
    <mergeCell ref="B89:C89"/>
    <mergeCell ref="B90:C90"/>
    <mergeCell ref="B91:C91"/>
    <mergeCell ref="B80:C80"/>
    <mergeCell ref="A81:C81"/>
    <mergeCell ref="B82:C82"/>
    <mergeCell ref="B83:C83"/>
    <mergeCell ref="B84:C84"/>
    <mergeCell ref="B85:C85"/>
    <mergeCell ref="B74:C74"/>
    <mergeCell ref="B75:C75"/>
    <mergeCell ref="B76:C76"/>
    <mergeCell ref="A77:C77"/>
    <mergeCell ref="B78:C78"/>
    <mergeCell ref="B79:C79"/>
    <mergeCell ref="B68:C68"/>
    <mergeCell ref="B69:C69"/>
    <mergeCell ref="B70:C70"/>
    <mergeCell ref="A71:C71"/>
    <mergeCell ref="B72:C72"/>
    <mergeCell ref="B73:C73"/>
    <mergeCell ref="B62:C62"/>
    <mergeCell ref="B63:C63"/>
    <mergeCell ref="B64:C64"/>
    <mergeCell ref="A65:C65"/>
    <mergeCell ref="B66:C66"/>
    <mergeCell ref="B67:C67"/>
    <mergeCell ref="B56:C56"/>
    <mergeCell ref="B57:C57"/>
    <mergeCell ref="B58:C58"/>
    <mergeCell ref="A59:C59"/>
    <mergeCell ref="B60:C60"/>
    <mergeCell ref="B61:C61"/>
    <mergeCell ref="A50:C50"/>
    <mergeCell ref="A51:C51"/>
    <mergeCell ref="A52:F52"/>
    <mergeCell ref="A53:C53"/>
    <mergeCell ref="B54:C54"/>
    <mergeCell ref="B55:C55"/>
    <mergeCell ref="A43:B43"/>
    <mergeCell ref="A44:B44"/>
    <mergeCell ref="A45:B45"/>
    <mergeCell ref="A46:C46"/>
    <mergeCell ref="A47:C47"/>
    <mergeCell ref="B49:C49"/>
    <mergeCell ref="A37:C37"/>
    <mergeCell ref="A38:B38"/>
    <mergeCell ref="A39:B39"/>
    <mergeCell ref="A40:B40"/>
    <mergeCell ref="A41:C41"/>
    <mergeCell ref="A42:C42"/>
    <mergeCell ref="A31:B31"/>
    <mergeCell ref="A32:C32"/>
    <mergeCell ref="A33:C33"/>
    <mergeCell ref="A34:B34"/>
    <mergeCell ref="A35:B35"/>
    <mergeCell ref="A36:C36"/>
    <mergeCell ref="A25:C25"/>
    <mergeCell ref="A26:C26"/>
    <mergeCell ref="A27:B27"/>
    <mergeCell ref="A28:B28"/>
    <mergeCell ref="A29:B29"/>
    <mergeCell ref="A30:B30"/>
    <mergeCell ref="A19:B19"/>
    <mergeCell ref="A20:B20"/>
    <mergeCell ref="A21:B21"/>
    <mergeCell ref="A22:C22"/>
    <mergeCell ref="A23:C23"/>
    <mergeCell ref="A24:B24"/>
    <mergeCell ref="A13:C13"/>
    <mergeCell ref="A14:B14"/>
    <mergeCell ref="A15:B15"/>
    <mergeCell ref="A16:B16"/>
    <mergeCell ref="A17:B17"/>
    <mergeCell ref="A18:B18"/>
    <mergeCell ref="B7:C7"/>
    <mergeCell ref="B8:C8"/>
    <mergeCell ref="B9:C9"/>
    <mergeCell ref="B10:C10"/>
    <mergeCell ref="A11:D11"/>
    <mergeCell ref="A12:F12"/>
    <mergeCell ref="A1:F1"/>
    <mergeCell ref="A2:F2"/>
    <mergeCell ref="A4:C4"/>
    <mergeCell ref="D4:F4"/>
    <mergeCell ref="A5:F5"/>
    <mergeCell ref="A6:C6"/>
  </mergeCells>
  <pageMargins left="0.70866141732283472" right="0.70866141732283472" top="0.74803149606299213" bottom="0.74803149606299213" header="0.31496062992125984" footer="0.31496062992125984"/>
  <pageSetup paperSize="9" scale="72" fitToHeight="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630A3-C4C0-4CA3-AD6E-8B44540C3EF7}">
  <sheetPr>
    <pageSetUpPr fitToPage="1"/>
  </sheetPr>
  <dimension ref="A1:K159"/>
  <sheetViews>
    <sheetView showGridLines="0" workbookViewId="0">
      <selection activeCell="D4" sqref="D4:F4"/>
    </sheetView>
  </sheetViews>
  <sheetFormatPr defaultColWidth="8.83203125" defaultRowHeight="15" x14ac:dyDescent="0.2"/>
  <cols>
    <col min="1" max="1" width="4.83203125" style="29" customWidth="1"/>
    <col min="2" max="2" width="21.1640625" style="3" customWidth="1"/>
    <col min="3" max="3" width="30.1640625" style="3" customWidth="1"/>
    <col min="4" max="4" width="12.83203125" style="3" customWidth="1"/>
    <col min="5" max="5" width="16.5" style="3" customWidth="1"/>
    <col min="6" max="6" width="20.83203125" style="3" customWidth="1"/>
    <col min="7" max="7" width="15.5" style="3" customWidth="1"/>
    <col min="8" max="16384" width="8.83203125" style="3"/>
  </cols>
  <sheetData>
    <row r="1" spans="1:7" x14ac:dyDescent="0.2">
      <c r="A1" s="195" t="s">
        <v>28</v>
      </c>
      <c r="B1" s="195"/>
      <c r="C1" s="195"/>
      <c r="D1" s="195"/>
      <c r="E1" s="195"/>
      <c r="F1" s="195"/>
      <c r="G1" s="2"/>
    </row>
    <row r="2" spans="1:7" x14ac:dyDescent="0.2">
      <c r="A2" s="183" t="s">
        <v>29</v>
      </c>
      <c r="B2" s="184"/>
      <c r="C2" s="184"/>
      <c r="D2" s="184"/>
      <c r="E2" s="184"/>
      <c r="F2" s="184"/>
      <c r="G2" s="5"/>
    </row>
    <row r="3" spans="1:7" x14ac:dyDescent="0.2">
      <c r="A3" s="1"/>
      <c r="B3" s="4"/>
      <c r="C3" s="4"/>
      <c r="D3" s="4"/>
      <c r="E3" s="4"/>
      <c r="F3" s="4"/>
      <c r="G3" s="5"/>
    </row>
    <row r="4" spans="1:7" ht="14.45" customHeight="1" x14ac:dyDescent="0.2">
      <c r="A4" s="188" t="s">
        <v>30</v>
      </c>
      <c r="B4" s="188"/>
      <c r="C4" s="188"/>
      <c r="D4" s="189" t="s">
        <v>16</v>
      </c>
      <c r="E4" s="189"/>
      <c r="F4" s="189"/>
      <c r="G4" s="5"/>
    </row>
    <row r="5" spans="1:7" x14ac:dyDescent="0.2">
      <c r="A5" s="203" t="s">
        <v>31</v>
      </c>
      <c r="B5" s="204"/>
      <c r="C5" s="204"/>
      <c r="D5" s="204"/>
      <c r="E5" s="204"/>
      <c r="F5" s="205"/>
    </row>
    <row r="6" spans="1:7" ht="30" x14ac:dyDescent="0.2">
      <c r="A6" s="206" t="s">
        <v>32</v>
      </c>
      <c r="B6" s="207"/>
      <c r="C6" s="208"/>
      <c r="D6" s="6" t="s">
        <v>33</v>
      </c>
      <c r="E6" s="7" t="s">
        <v>34</v>
      </c>
      <c r="F6" s="8" t="s">
        <v>35</v>
      </c>
    </row>
    <row r="7" spans="1:7" x14ac:dyDescent="0.2">
      <c r="A7" s="9">
        <v>1</v>
      </c>
      <c r="B7" s="166" t="s">
        <v>36</v>
      </c>
      <c r="C7" s="167"/>
      <c r="D7" s="10">
        <v>1</v>
      </c>
      <c r="E7" s="11"/>
      <c r="F7" s="11">
        <f>E7</f>
        <v>0</v>
      </c>
    </row>
    <row r="8" spans="1:7" x14ac:dyDescent="0.25">
      <c r="A8" s="9">
        <v>2</v>
      </c>
      <c r="B8" s="166" t="s">
        <v>37</v>
      </c>
      <c r="C8" s="167"/>
      <c r="D8" s="12"/>
      <c r="E8" s="11">
        <v>0</v>
      </c>
      <c r="F8" s="11">
        <v>0</v>
      </c>
    </row>
    <row r="9" spans="1:7" x14ac:dyDescent="0.2">
      <c r="A9" s="9">
        <v>3</v>
      </c>
      <c r="B9" s="166" t="s">
        <v>38</v>
      </c>
      <c r="C9" s="167"/>
      <c r="D9" s="13">
        <v>0</v>
      </c>
      <c r="E9" s="11">
        <v>0</v>
      </c>
      <c r="F9" s="11">
        <v>0</v>
      </c>
    </row>
    <row r="10" spans="1:7" x14ac:dyDescent="0.25">
      <c r="A10" s="9">
        <v>4</v>
      </c>
      <c r="B10" s="166" t="s">
        <v>39</v>
      </c>
      <c r="C10" s="167"/>
      <c r="D10" s="12"/>
      <c r="E10" s="11">
        <v>0</v>
      </c>
      <c r="F10" s="11">
        <f>E10</f>
        <v>0</v>
      </c>
    </row>
    <row r="11" spans="1:7" ht="15" customHeight="1" x14ac:dyDescent="0.2">
      <c r="A11" s="139" t="s">
        <v>40</v>
      </c>
      <c r="B11" s="140"/>
      <c r="C11" s="140"/>
      <c r="D11" s="156"/>
      <c r="E11" s="14">
        <f>SUM(E7:E10)</f>
        <v>0</v>
      </c>
      <c r="F11" s="15">
        <f>F7+F8+F9+F10</f>
        <v>0</v>
      </c>
    </row>
    <row r="12" spans="1:7" ht="15" customHeight="1" x14ac:dyDescent="0.2">
      <c r="A12" s="139" t="s">
        <v>41</v>
      </c>
      <c r="B12" s="140"/>
      <c r="C12" s="140"/>
      <c r="D12" s="140"/>
      <c r="E12" s="140"/>
      <c r="F12" s="156"/>
    </row>
    <row r="13" spans="1:7" x14ac:dyDescent="0.2">
      <c r="A13" s="171" t="s">
        <v>42</v>
      </c>
      <c r="B13" s="172"/>
      <c r="C13" s="173"/>
      <c r="D13" s="16" t="s">
        <v>43</v>
      </c>
      <c r="E13" s="17" t="s">
        <v>44</v>
      </c>
      <c r="F13" s="18" t="s">
        <v>44</v>
      </c>
    </row>
    <row r="14" spans="1:7" x14ac:dyDescent="0.2">
      <c r="A14" s="151" t="s">
        <v>45</v>
      </c>
      <c r="B14" s="152"/>
      <c r="C14" s="19" t="s">
        <v>46</v>
      </c>
      <c r="D14" s="20">
        <v>0.2</v>
      </c>
      <c r="E14" s="11">
        <f t="shared" ref="E14:E21" si="0">D14*$E$11</f>
        <v>0</v>
      </c>
      <c r="F14" s="11">
        <f t="shared" ref="F14:F22" si="1">E14</f>
        <v>0</v>
      </c>
    </row>
    <row r="15" spans="1:7" x14ac:dyDescent="0.2">
      <c r="A15" s="151" t="s">
        <v>47</v>
      </c>
      <c r="B15" s="152"/>
      <c r="C15" s="19" t="s">
        <v>48</v>
      </c>
      <c r="D15" s="20">
        <v>0.08</v>
      </c>
      <c r="E15" s="11">
        <f t="shared" si="0"/>
        <v>0</v>
      </c>
      <c r="F15" s="11">
        <f t="shared" si="1"/>
        <v>0</v>
      </c>
    </row>
    <row r="16" spans="1:7" x14ac:dyDescent="0.2">
      <c r="A16" s="151" t="s">
        <v>49</v>
      </c>
      <c r="B16" s="152"/>
      <c r="C16" s="19" t="s">
        <v>50</v>
      </c>
      <c r="D16" s="20">
        <v>2.5000000000000001E-2</v>
      </c>
      <c r="E16" s="11">
        <f t="shared" si="0"/>
        <v>0</v>
      </c>
      <c r="F16" s="11">
        <f t="shared" si="1"/>
        <v>0</v>
      </c>
    </row>
    <row r="17" spans="1:6" x14ac:dyDescent="0.2">
      <c r="A17" s="151" t="s">
        <v>51</v>
      </c>
      <c r="B17" s="152"/>
      <c r="C17" s="19" t="s">
        <v>52</v>
      </c>
      <c r="D17" s="20">
        <v>1.4999999999999999E-2</v>
      </c>
      <c r="E17" s="11">
        <f t="shared" si="0"/>
        <v>0</v>
      </c>
      <c r="F17" s="11">
        <f t="shared" si="1"/>
        <v>0</v>
      </c>
    </row>
    <row r="18" spans="1:6" x14ac:dyDescent="0.2">
      <c r="A18" s="151" t="s">
        <v>53</v>
      </c>
      <c r="B18" s="152"/>
      <c r="C18" s="19" t="s">
        <v>54</v>
      </c>
      <c r="D18" s="20">
        <v>0.01</v>
      </c>
      <c r="E18" s="11">
        <f t="shared" si="0"/>
        <v>0</v>
      </c>
      <c r="F18" s="11">
        <f t="shared" si="1"/>
        <v>0</v>
      </c>
    </row>
    <row r="19" spans="1:6" x14ac:dyDescent="0.2">
      <c r="A19" s="151" t="s">
        <v>55</v>
      </c>
      <c r="B19" s="152"/>
      <c r="C19" s="19" t="s">
        <v>56</v>
      </c>
      <c r="D19" s="20">
        <v>2E-3</v>
      </c>
      <c r="E19" s="11">
        <f t="shared" si="0"/>
        <v>0</v>
      </c>
      <c r="F19" s="11">
        <f t="shared" si="1"/>
        <v>0</v>
      </c>
    </row>
    <row r="20" spans="1:6" ht="30" x14ac:dyDescent="0.2">
      <c r="A20" s="151" t="s">
        <v>57</v>
      </c>
      <c r="B20" s="152"/>
      <c r="C20" s="19" t="s">
        <v>58</v>
      </c>
      <c r="D20" s="20">
        <v>2.2700000000000001E-2</v>
      </c>
      <c r="E20" s="11">
        <f t="shared" si="0"/>
        <v>0</v>
      </c>
      <c r="F20" s="11">
        <f t="shared" si="1"/>
        <v>0</v>
      </c>
    </row>
    <row r="21" spans="1:6" x14ac:dyDescent="0.2">
      <c r="A21" s="151" t="s">
        <v>59</v>
      </c>
      <c r="B21" s="152"/>
      <c r="C21" s="19" t="s">
        <v>60</v>
      </c>
      <c r="D21" s="20">
        <v>6.0000000000000001E-3</v>
      </c>
      <c r="E21" s="11">
        <f t="shared" si="0"/>
        <v>0</v>
      </c>
      <c r="F21" s="11">
        <f t="shared" si="1"/>
        <v>0</v>
      </c>
    </row>
    <row r="22" spans="1:6" x14ac:dyDescent="0.2">
      <c r="A22" s="160" t="s">
        <v>61</v>
      </c>
      <c r="B22" s="161"/>
      <c r="C22" s="162"/>
      <c r="D22" s="21">
        <f>SUM(D14:D21)</f>
        <v>0.36070000000000008</v>
      </c>
      <c r="E22" s="22">
        <f>SUM(E14:E21)</f>
        <v>0</v>
      </c>
      <c r="F22" s="23">
        <f t="shared" si="1"/>
        <v>0</v>
      </c>
    </row>
    <row r="23" spans="1:6" x14ac:dyDescent="0.2">
      <c r="A23" s="174" t="s">
        <v>62</v>
      </c>
      <c r="B23" s="175"/>
      <c r="C23" s="176"/>
      <c r="D23" s="16" t="s">
        <v>43</v>
      </c>
      <c r="E23" s="17" t="s">
        <v>44</v>
      </c>
      <c r="F23" s="18" t="s">
        <v>44</v>
      </c>
    </row>
    <row r="24" spans="1:6" x14ac:dyDescent="0.2">
      <c r="A24" s="151" t="s">
        <v>63</v>
      </c>
      <c r="B24" s="152"/>
      <c r="C24" s="19" t="s">
        <v>64</v>
      </c>
      <c r="D24" s="20">
        <v>8.3299999999999999E-2</v>
      </c>
      <c r="E24" s="24">
        <f>D24*$E$11</f>
        <v>0</v>
      </c>
      <c r="F24" s="24">
        <v>0</v>
      </c>
    </row>
    <row r="25" spans="1:6" x14ac:dyDescent="0.2">
      <c r="A25" s="160" t="s">
        <v>65</v>
      </c>
      <c r="B25" s="161"/>
      <c r="C25" s="162"/>
      <c r="D25" s="21">
        <f>SUM(D24)</f>
        <v>8.3299999999999999E-2</v>
      </c>
      <c r="E25" s="25">
        <f>SUM(E24)</f>
        <v>0</v>
      </c>
      <c r="F25" s="26">
        <v>0</v>
      </c>
    </row>
    <row r="26" spans="1:6" x14ac:dyDescent="0.2">
      <c r="A26" s="163" t="s">
        <v>66</v>
      </c>
      <c r="B26" s="164"/>
      <c r="C26" s="165"/>
      <c r="D26" s="16" t="s">
        <v>43</v>
      </c>
      <c r="E26" s="17" t="s">
        <v>44</v>
      </c>
      <c r="F26" s="18" t="s">
        <v>44</v>
      </c>
    </row>
    <row r="27" spans="1:6" x14ac:dyDescent="0.2">
      <c r="A27" s="151" t="s">
        <v>67</v>
      </c>
      <c r="B27" s="152"/>
      <c r="C27" s="19" t="s">
        <v>68</v>
      </c>
      <c r="D27" s="20">
        <v>1.4999999999999999E-2</v>
      </c>
      <c r="E27" s="24">
        <f>D27*$E$11</f>
        <v>0</v>
      </c>
      <c r="F27" s="24">
        <f>E27</f>
        <v>0</v>
      </c>
    </row>
    <row r="28" spans="1:6" x14ac:dyDescent="0.2">
      <c r="A28" s="151" t="s">
        <v>69</v>
      </c>
      <c r="B28" s="152"/>
      <c r="C28" s="19" t="s">
        <v>70</v>
      </c>
      <c r="D28" s="20">
        <v>8.9999999999999993E-3</v>
      </c>
      <c r="E28" s="24">
        <f>D28*$E$11</f>
        <v>0</v>
      </c>
      <c r="F28" s="24">
        <f>E28</f>
        <v>0</v>
      </c>
    </row>
    <row r="29" spans="1:6" x14ac:dyDescent="0.2">
      <c r="A29" s="151" t="s">
        <v>71</v>
      </c>
      <c r="B29" s="152"/>
      <c r="C29" s="19" t="s">
        <v>72</v>
      </c>
      <c r="D29" s="20">
        <v>0.01</v>
      </c>
      <c r="E29" s="24">
        <f>D29*$E$11</f>
        <v>0</v>
      </c>
      <c r="F29" s="24">
        <f>E29</f>
        <v>0</v>
      </c>
    </row>
    <row r="30" spans="1:6" x14ac:dyDescent="0.2">
      <c r="A30" s="151" t="s">
        <v>73</v>
      </c>
      <c r="B30" s="152"/>
      <c r="C30" s="19" t="s">
        <v>74</v>
      </c>
      <c r="D30" s="20">
        <v>5.0000000000000001E-3</v>
      </c>
      <c r="E30" s="24">
        <f>D30*$E$11</f>
        <v>0</v>
      </c>
      <c r="F30" s="24">
        <f>E30</f>
        <v>0</v>
      </c>
    </row>
    <row r="31" spans="1:6" x14ac:dyDescent="0.2">
      <c r="A31" s="151" t="s">
        <v>75</v>
      </c>
      <c r="B31" s="152"/>
      <c r="C31" s="19" t="s">
        <v>76</v>
      </c>
      <c r="D31" s="20">
        <v>2.5000000000000001E-2</v>
      </c>
      <c r="E31" s="24">
        <f>D31*$E$11</f>
        <v>0</v>
      </c>
      <c r="F31" s="24">
        <f>E31</f>
        <v>0</v>
      </c>
    </row>
    <row r="32" spans="1:6" x14ac:dyDescent="0.2">
      <c r="A32" s="160" t="s">
        <v>65</v>
      </c>
      <c r="B32" s="161"/>
      <c r="C32" s="162"/>
      <c r="D32" s="21">
        <f>SUM(D27:D31)</f>
        <v>6.4000000000000001E-2</v>
      </c>
      <c r="E32" s="25">
        <f>SUM(E27:E31)</f>
        <v>0</v>
      </c>
      <c r="F32" s="26">
        <f>SUM(F27:F31)</f>
        <v>0</v>
      </c>
    </row>
    <row r="33" spans="1:6" x14ac:dyDescent="0.2">
      <c r="A33" s="177" t="s">
        <v>77</v>
      </c>
      <c r="B33" s="178"/>
      <c r="C33" s="179"/>
      <c r="D33" s="16" t="s">
        <v>43</v>
      </c>
      <c r="E33" s="17" t="s">
        <v>44</v>
      </c>
      <c r="F33" s="18" t="s">
        <v>44</v>
      </c>
    </row>
    <row r="34" spans="1:6" x14ac:dyDescent="0.2">
      <c r="A34" s="151" t="s">
        <v>78</v>
      </c>
      <c r="B34" s="152"/>
      <c r="C34" s="19" t="s">
        <v>79</v>
      </c>
      <c r="D34" s="20">
        <v>2.7799999999999998E-2</v>
      </c>
      <c r="E34" s="24">
        <f>D34*$E$11</f>
        <v>0</v>
      </c>
      <c r="F34" s="24">
        <f>E34</f>
        <v>0</v>
      </c>
    </row>
    <row r="35" spans="1:6" x14ac:dyDescent="0.2">
      <c r="A35" s="151" t="s">
        <v>80</v>
      </c>
      <c r="B35" s="152"/>
      <c r="C35" s="19" t="s">
        <v>81</v>
      </c>
      <c r="D35" s="20">
        <v>8.3299999999999999E-2</v>
      </c>
      <c r="E35" s="24">
        <f>D35*$E$11</f>
        <v>0</v>
      </c>
      <c r="F35" s="24">
        <f>E35</f>
        <v>0</v>
      </c>
    </row>
    <row r="36" spans="1:6" x14ac:dyDescent="0.2">
      <c r="A36" s="160" t="s">
        <v>82</v>
      </c>
      <c r="B36" s="161"/>
      <c r="C36" s="162"/>
      <c r="D36" s="21">
        <f>SUM(D34:D35)</f>
        <v>0.1111</v>
      </c>
      <c r="E36" s="25">
        <f>SUM(E34:E35)</f>
        <v>0</v>
      </c>
      <c r="F36" s="25">
        <v>0</v>
      </c>
    </row>
    <row r="37" spans="1:6" x14ac:dyDescent="0.2">
      <c r="A37" s="177" t="s">
        <v>83</v>
      </c>
      <c r="B37" s="178"/>
      <c r="C37" s="179"/>
      <c r="D37" s="16" t="s">
        <v>43</v>
      </c>
      <c r="E37" s="17" t="s">
        <v>44</v>
      </c>
      <c r="F37" s="18" t="s">
        <v>44</v>
      </c>
    </row>
    <row r="38" spans="1:6" ht="30.75" customHeight="1" x14ac:dyDescent="0.2">
      <c r="A38" s="180" t="s">
        <v>84</v>
      </c>
      <c r="B38" s="181"/>
      <c r="C38" s="19" t="s">
        <v>85</v>
      </c>
      <c r="D38" s="27">
        <v>2.5000000000000001E-2</v>
      </c>
      <c r="E38" s="24">
        <f>D38*$E$11</f>
        <v>0</v>
      </c>
      <c r="F38" s="24">
        <f>E38</f>
        <v>0</v>
      </c>
    </row>
    <row r="39" spans="1:6" ht="30" x14ac:dyDescent="0.2">
      <c r="A39" s="180" t="s">
        <v>86</v>
      </c>
      <c r="B39" s="181"/>
      <c r="C39" s="19" t="s">
        <v>87</v>
      </c>
      <c r="D39" s="27">
        <v>0.01</v>
      </c>
      <c r="E39" s="24">
        <f>D39*$E$11</f>
        <v>0</v>
      </c>
      <c r="F39" s="24">
        <f>E39</f>
        <v>0</v>
      </c>
    </row>
    <row r="40" spans="1:6" ht="45" x14ac:dyDescent="0.2">
      <c r="A40" s="180" t="s">
        <v>88</v>
      </c>
      <c r="B40" s="181"/>
      <c r="C40" s="28" t="s">
        <v>89</v>
      </c>
      <c r="D40" s="27">
        <v>6.0000000000000001E-3</v>
      </c>
      <c r="E40" s="24">
        <f>D40*$E$11</f>
        <v>0</v>
      </c>
      <c r="F40" s="24">
        <f>E40</f>
        <v>0</v>
      </c>
    </row>
    <row r="41" spans="1:6" x14ac:dyDescent="0.2">
      <c r="A41" s="160" t="s">
        <v>90</v>
      </c>
      <c r="B41" s="161"/>
      <c r="C41" s="162"/>
      <c r="D41" s="21">
        <f>SUM(D38:D40)</f>
        <v>4.1000000000000002E-2</v>
      </c>
      <c r="E41" s="25">
        <f>SUM(E38:E40)</f>
        <v>0</v>
      </c>
      <c r="F41" s="25">
        <f>SUM(F38:F40)</f>
        <v>0</v>
      </c>
    </row>
    <row r="42" spans="1:6" x14ac:dyDescent="0.2">
      <c r="A42" s="171" t="s">
        <v>91</v>
      </c>
      <c r="B42" s="172"/>
      <c r="C42" s="173"/>
      <c r="D42" s="16" t="s">
        <v>43</v>
      </c>
      <c r="E42" s="17" t="s">
        <v>44</v>
      </c>
      <c r="F42" s="18" t="s">
        <v>44</v>
      </c>
    </row>
    <row r="43" spans="1:6" ht="30" x14ac:dyDescent="0.2">
      <c r="A43" s="180" t="s">
        <v>92</v>
      </c>
      <c r="B43" s="181"/>
      <c r="C43" s="19" t="s">
        <v>93</v>
      </c>
      <c r="D43" s="27">
        <v>0.03</v>
      </c>
      <c r="E43" s="24">
        <f>D43*$E$11</f>
        <v>0</v>
      </c>
      <c r="F43" s="24">
        <f>E43</f>
        <v>0</v>
      </c>
    </row>
    <row r="44" spans="1:6" ht="45" x14ac:dyDescent="0.2">
      <c r="A44" s="180" t="s">
        <v>94</v>
      </c>
      <c r="B44" s="181"/>
      <c r="C44" s="28" t="s">
        <v>95</v>
      </c>
      <c r="D44" s="27">
        <v>1.4999999999999999E-2</v>
      </c>
      <c r="E44" s="24">
        <f>D44*$E$11</f>
        <v>0</v>
      </c>
      <c r="F44" s="24">
        <f>E44</f>
        <v>0</v>
      </c>
    </row>
    <row r="45" spans="1:6" ht="30" x14ac:dyDescent="0.2">
      <c r="A45" s="180" t="s">
        <v>96</v>
      </c>
      <c r="B45" s="181"/>
      <c r="C45" s="19" t="s">
        <v>97</v>
      </c>
      <c r="D45" s="27">
        <v>0.01</v>
      </c>
      <c r="E45" s="24">
        <f>D45*$E$11</f>
        <v>0</v>
      </c>
      <c r="F45" s="24">
        <f>E45</f>
        <v>0</v>
      </c>
    </row>
    <row r="46" spans="1:6" x14ac:dyDescent="0.2">
      <c r="A46" s="160" t="s">
        <v>98</v>
      </c>
      <c r="B46" s="161"/>
      <c r="C46" s="162"/>
      <c r="D46" s="21">
        <f>SUM(D43:D45)</f>
        <v>5.5E-2</v>
      </c>
      <c r="E46" s="25">
        <f>SUM(E43:E45)</f>
        <v>0</v>
      </c>
      <c r="F46" s="25">
        <f>SUM(F43:F45)</f>
        <v>0</v>
      </c>
    </row>
    <row r="47" spans="1:6" x14ac:dyDescent="0.2">
      <c r="A47" s="168" t="s">
        <v>99</v>
      </c>
      <c r="B47" s="169"/>
      <c r="C47" s="170"/>
      <c r="D47" s="16" t="s">
        <v>43</v>
      </c>
      <c r="E47" s="17" t="s">
        <v>44</v>
      </c>
      <c r="F47" s="18" t="s">
        <v>44</v>
      </c>
    </row>
    <row r="49" spans="1:6" x14ac:dyDescent="0.2">
      <c r="A49" s="30" t="s">
        <v>100</v>
      </c>
      <c r="B49" s="190" t="s">
        <v>101</v>
      </c>
      <c r="C49" s="191"/>
      <c r="D49" s="31">
        <f>D22*(D25+D36)</f>
        <v>7.0120080000000015E-2</v>
      </c>
      <c r="E49" s="32">
        <f>D49*$E$11</f>
        <v>0</v>
      </c>
      <c r="F49" s="33">
        <f>E49</f>
        <v>0</v>
      </c>
    </row>
    <row r="50" spans="1:6" x14ac:dyDescent="0.2">
      <c r="A50" s="192" t="s">
        <v>102</v>
      </c>
      <c r="B50" s="193"/>
      <c r="C50" s="194"/>
      <c r="D50" s="34">
        <f>SUM(D49)</f>
        <v>7.0120080000000015E-2</v>
      </c>
      <c r="E50" s="35">
        <f>SUM(E49)</f>
        <v>0</v>
      </c>
      <c r="F50" s="36">
        <f>E50</f>
        <v>0</v>
      </c>
    </row>
    <row r="51" spans="1:6" ht="15" customHeight="1" x14ac:dyDescent="0.2">
      <c r="A51" s="139" t="s">
        <v>103</v>
      </c>
      <c r="B51" s="140"/>
      <c r="C51" s="156"/>
      <c r="D51" s="37">
        <f>D50+D46+D41+D36+D32+D25+D22</f>
        <v>0.7852200800000001</v>
      </c>
      <c r="E51" s="38">
        <f>E50+E46+E41+E36+E32+E25+E22</f>
        <v>0</v>
      </c>
      <c r="F51" s="39">
        <f>E51</f>
        <v>0</v>
      </c>
    </row>
    <row r="52" spans="1:6" x14ac:dyDescent="0.2">
      <c r="A52" s="131" t="s">
        <v>104</v>
      </c>
      <c r="B52" s="132"/>
      <c r="C52" s="132"/>
      <c r="D52" s="132"/>
      <c r="E52" s="132"/>
      <c r="F52" s="133"/>
    </row>
    <row r="53" spans="1:6" x14ac:dyDescent="0.2">
      <c r="A53" s="157" t="s">
        <v>105</v>
      </c>
      <c r="B53" s="158"/>
      <c r="C53" s="159"/>
      <c r="D53" s="40" t="s">
        <v>106</v>
      </c>
      <c r="E53" s="41" t="s">
        <v>107</v>
      </c>
      <c r="F53" s="42" t="s">
        <v>108</v>
      </c>
    </row>
    <row r="54" spans="1:6" x14ac:dyDescent="0.2">
      <c r="A54" s="10">
        <v>1</v>
      </c>
      <c r="B54" s="129" t="s">
        <v>109</v>
      </c>
      <c r="C54" s="130"/>
      <c r="D54" s="43">
        <v>21</v>
      </c>
      <c r="E54" s="33"/>
      <c r="F54" s="33">
        <f>E54*D54</f>
        <v>0</v>
      </c>
    </row>
    <row r="55" spans="1:6" x14ac:dyDescent="0.25">
      <c r="A55" s="10">
        <v>2</v>
      </c>
      <c r="B55" s="129" t="s">
        <v>110</v>
      </c>
      <c r="C55" s="130"/>
      <c r="D55" s="44"/>
      <c r="E55" s="45"/>
      <c r="F55" s="33">
        <f>-(E11*6%)</f>
        <v>0</v>
      </c>
    </row>
    <row r="56" spans="1:6" x14ac:dyDescent="0.25">
      <c r="A56" s="10">
        <v>3</v>
      </c>
      <c r="B56" s="129" t="s">
        <v>111</v>
      </c>
      <c r="C56" s="130"/>
      <c r="D56" s="44"/>
      <c r="E56" s="45"/>
      <c r="F56" s="33">
        <f>SUM(F54:F55)</f>
        <v>0</v>
      </c>
    </row>
    <row r="57" spans="1:6" x14ac:dyDescent="0.25">
      <c r="A57" s="10">
        <v>4</v>
      </c>
      <c r="B57" s="129" t="s">
        <v>112</v>
      </c>
      <c r="C57" s="130"/>
      <c r="D57" s="44"/>
      <c r="E57" s="45"/>
      <c r="F57" s="33">
        <f>-F56*9.25%</f>
        <v>0</v>
      </c>
    </row>
    <row r="58" spans="1:6" x14ac:dyDescent="0.25">
      <c r="A58" s="46"/>
      <c r="B58" s="142" t="s">
        <v>113</v>
      </c>
      <c r="C58" s="143"/>
      <c r="D58" s="44"/>
      <c r="E58" s="45"/>
      <c r="F58" s="33">
        <f>SUM(F56:F57)</f>
        <v>0</v>
      </c>
    </row>
    <row r="59" spans="1:6" ht="30" x14ac:dyDescent="0.2">
      <c r="A59" s="126" t="s">
        <v>114</v>
      </c>
      <c r="B59" s="127"/>
      <c r="C59" s="128"/>
      <c r="D59" s="40" t="s">
        <v>106</v>
      </c>
      <c r="E59" s="47" t="s">
        <v>115</v>
      </c>
      <c r="F59" s="42" t="s">
        <v>108</v>
      </c>
    </row>
    <row r="60" spans="1:6" x14ac:dyDescent="0.2">
      <c r="A60" s="10">
        <v>1</v>
      </c>
      <c r="B60" s="129" t="s">
        <v>116</v>
      </c>
      <c r="C60" s="130"/>
      <c r="D60" s="43">
        <v>21</v>
      </c>
      <c r="E60" s="33"/>
      <c r="F60" s="33">
        <f>E60*D60</f>
        <v>0</v>
      </c>
    </row>
    <row r="61" spans="1:6" x14ac:dyDescent="0.25">
      <c r="A61" s="10">
        <v>2</v>
      </c>
      <c r="B61" s="129" t="s">
        <v>110</v>
      </c>
      <c r="C61" s="130"/>
      <c r="D61" s="44"/>
      <c r="E61" s="45"/>
      <c r="F61" s="33">
        <v>0</v>
      </c>
    </row>
    <row r="62" spans="1:6" x14ac:dyDescent="0.25">
      <c r="A62" s="10">
        <v>3</v>
      </c>
      <c r="B62" s="129" t="s">
        <v>111</v>
      </c>
      <c r="C62" s="130"/>
      <c r="D62" s="44"/>
      <c r="E62" s="45"/>
      <c r="F62" s="33">
        <f>SUM(F60:F61)</f>
        <v>0</v>
      </c>
    </row>
    <row r="63" spans="1:6" x14ac:dyDescent="0.25">
      <c r="A63" s="10">
        <v>4</v>
      </c>
      <c r="B63" s="129" t="s">
        <v>112</v>
      </c>
      <c r="C63" s="130"/>
      <c r="D63" s="44"/>
      <c r="E63" s="45"/>
      <c r="F63" s="33">
        <f>-F62*9.25%</f>
        <v>0</v>
      </c>
    </row>
    <row r="64" spans="1:6" x14ac:dyDescent="0.25">
      <c r="A64" s="46"/>
      <c r="B64" s="142" t="s">
        <v>117</v>
      </c>
      <c r="C64" s="143"/>
      <c r="D64" s="44"/>
      <c r="E64" s="45"/>
      <c r="F64" s="33">
        <f>SUM(F62:F63)</f>
        <v>0</v>
      </c>
    </row>
    <row r="65" spans="1:6" x14ac:dyDescent="0.2">
      <c r="A65" s="126" t="s">
        <v>118</v>
      </c>
      <c r="B65" s="127"/>
      <c r="C65" s="128"/>
      <c r="D65" s="40" t="s">
        <v>106</v>
      </c>
      <c r="E65" s="41" t="s">
        <v>107</v>
      </c>
      <c r="F65" s="42" t="s">
        <v>108</v>
      </c>
    </row>
    <row r="66" spans="1:6" x14ac:dyDescent="0.2">
      <c r="A66" s="10">
        <v>1</v>
      </c>
      <c r="B66" s="129" t="s">
        <v>119</v>
      </c>
      <c r="C66" s="130"/>
      <c r="D66" s="43">
        <v>1</v>
      </c>
      <c r="E66" s="33"/>
      <c r="F66" s="33">
        <f>E66*D66</f>
        <v>0</v>
      </c>
    </row>
    <row r="67" spans="1:6" x14ac:dyDescent="0.25">
      <c r="A67" s="10">
        <v>2</v>
      </c>
      <c r="B67" s="129" t="s">
        <v>110</v>
      </c>
      <c r="C67" s="130"/>
      <c r="D67" s="44"/>
      <c r="E67" s="45"/>
      <c r="F67" s="33">
        <v>0</v>
      </c>
    </row>
    <row r="68" spans="1:6" x14ac:dyDescent="0.25">
      <c r="A68" s="10">
        <v>3</v>
      </c>
      <c r="B68" s="129" t="s">
        <v>111</v>
      </c>
      <c r="C68" s="130"/>
      <c r="D68" s="44"/>
      <c r="E68" s="45"/>
      <c r="F68" s="33">
        <f>SUM(F66:F67)</f>
        <v>0</v>
      </c>
    </row>
    <row r="69" spans="1:6" x14ac:dyDescent="0.25">
      <c r="A69" s="10">
        <v>4</v>
      </c>
      <c r="B69" s="129" t="s">
        <v>112</v>
      </c>
      <c r="C69" s="130"/>
      <c r="D69" s="44"/>
      <c r="E69" s="45"/>
      <c r="F69" s="33">
        <f>-F68*9.25%</f>
        <v>0</v>
      </c>
    </row>
    <row r="70" spans="1:6" x14ac:dyDescent="0.25">
      <c r="A70" s="46"/>
      <c r="B70" s="142" t="s">
        <v>120</v>
      </c>
      <c r="C70" s="143"/>
      <c r="D70" s="44"/>
      <c r="E70" s="45"/>
      <c r="F70" s="33">
        <f>SUM(F68:F69)</f>
        <v>0</v>
      </c>
    </row>
    <row r="71" spans="1:6" ht="30" x14ac:dyDescent="0.2">
      <c r="A71" s="185" t="s">
        <v>121</v>
      </c>
      <c r="B71" s="186"/>
      <c r="C71" s="187"/>
      <c r="D71" s="40" t="s">
        <v>106</v>
      </c>
      <c r="E71" s="47" t="s">
        <v>115</v>
      </c>
      <c r="F71" s="42" t="s">
        <v>108</v>
      </c>
    </row>
    <row r="72" spans="1:6" x14ac:dyDescent="0.2">
      <c r="A72" s="10">
        <v>1</v>
      </c>
      <c r="B72" s="129" t="s">
        <v>122</v>
      </c>
      <c r="C72" s="130"/>
      <c r="D72" s="43">
        <v>1</v>
      </c>
      <c r="E72" s="33"/>
      <c r="F72" s="33">
        <f>E72*D72</f>
        <v>0</v>
      </c>
    </row>
    <row r="73" spans="1:6" x14ac:dyDescent="0.25">
      <c r="A73" s="10">
        <v>2</v>
      </c>
      <c r="B73" s="129" t="s">
        <v>110</v>
      </c>
      <c r="C73" s="130"/>
      <c r="D73" s="44"/>
      <c r="E73" s="45"/>
      <c r="F73" s="33"/>
    </row>
    <row r="74" spans="1:6" x14ac:dyDescent="0.25">
      <c r="A74" s="10">
        <v>3</v>
      </c>
      <c r="B74" s="129" t="s">
        <v>111</v>
      </c>
      <c r="C74" s="130"/>
      <c r="D74" s="44"/>
      <c r="E74" s="45"/>
      <c r="F74" s="33">
        <f>SUM(F72:F73)</f>
        <v>0</v>
      </c>
    </row>
    <row r="75" spans="1:6" x14ac:dyDescent="0.25">
      <c r="A75" s="10">
        <v>4</v>
      </c>
      <c r="B75" s="129" t="s">
        <v>112</v>
      </c>
      <c r="C75" s="130"/>
      <c r="D75" s="44"/>
      <c r="E75" s="45"/>
      <c r="F75" s="33">
        <v>0</v>
      </c>
    </row>
    <row r="76" spans="1:6" x14ac:dyDescent="0.25">
      <c r="A76" s="46"/>
      <c r="B76" s="142" t="s">
        <v>123</v>
      </c>
      <c r="C76" s="143"/>
      <c r="D76" s="44"/>
      <c r="E76" s="45"/>
      <c r="F76" s="33">
        <f>SUM(F74:F75)</f>
        <v>0</v>
      </c>
    </row>
    <row r="77" spans="1:6" x14ac:dyDescent="0.2">
      <c r="A77" s="126" t="s">
        <v>124</v>
      </c>
      <c r="B77" s="127"/>
      <c r="C77" s="128"/>
      <c r="D77" s="40" t="s">
        <v>106</v>
      </c>
      <c r="E77" s="41" t="s">
        <v>107</v>
      </c>
      <c r="F77" s="42" t="s">
        <v>108</v>
      </c>
    </row>
    <row r="78" spans="1:6" x14ac:dyDescent="0.2">
      <c r="A78" s="10">
        <v>1</v>
      </c>
      <c r="B78" s="129" t="s">
        <v>125</v>
      </c>
      <c r="C78" s="130"/>
      <c r="D78" s="43">
        <v>1</v>
      </c>
      <c r="E78" s="33"/>
      <c r="F78" s="33">
        <f>D78*E78</f>
        <v>0</v>
      </c>
    </row>
    <row r="79" spans="1:6" x14ac:dyDescent="0.25">
      <c r="A79" s="10">
        <v>2</v>
      </c>
      <c r="B79" s="129" t="s">
        <v>126</v>
      </c>
      <c r="C79" s="130"/>
      <c r="D79" s="48">
        <v>0</v>
      </c>
      <c r="E79" s="45"/>
      <c r="F79" s="33">
        <v>0</v>
      </c>
    </row>
    <row r="80" spans="1:6" x14ac:dyDescent="0.25">
      <c r="A80" s="46"/>
      <c r="B80" s="142" t="s">
        <v>127</v>
      </c>
      <c r="C80" s="143"/>
      <c r="D80" s="44"/>
      <c r="E80" s="45"/>
      <c r="F80" s="49">
        <f>SUM(F78:F79)</f>
        <v>0</v>
      </c>
    </row>
    <row r="81" spans="1:6" ht="30" x14ac:dyDescent="0.2">
      <c r="A81" s="126" t="s">
        <v>128</v>
      </c>
      <c r="B81" s="127"/>
      <c r="C81" s="128"/>
      <c r="D81" s="40" t="s">
        <v>106</v>
      </c>
      <c r="E81" s="47" t="s">
        <v>115</v>
      </c>
      <c r="F81" s="42" t="s">
        <v>108</v>
      </c>
    </row>
    <row r="82" spans="1:6" x14ac:dyDescent="0.2">
      <c r="A82" s="10">
        <v>1</v>
      </c>
      <c r="B82" s="129" t="s">
        <v>129</v>
      </c>
      <c r="C82" s="130"/>
      <c r="D82" s="43">
        <v>1</v>
      </c>
      <c r="E82" s="33"/>
      <c r="F82" s="33">
        <f>E82*D82</f>
        <v>0</v>
      </c>
    </row>
    <row r="83" spans="1:6" x14ac:dyDescent="0.25">
      <c r="A83" s="10">
        <v>2</v>
      </c>
      <c r="B83" s="129" t="s">
        <v>110</v>
      </c>
      <c r="C83" s="130"/>
      <c r="D83" s="44"/>
      <c r="E83" s="45"/>
      <c r="F83" s="33">
        <v>0</v>
      </c>
    </row>
    <row r="84" spans="1:6" x14ac:dyDescent="0.25">
      <c r="A84" s="10">
        <v>3</v>
      </c>
      <c r="B84" s="129" t="s">
        <v>111</v>
      </c>
      <c r="C84" s="130"/>
      <c r="D84" s="44"/>
      <c r="E84" s="45"/>
      <c r="F84" s="33">
        <f>SUM(F82:F83)</f>
        <v>0</v>
      </c>
    </row>
    <row r="85" spans="1:6" x14ac:dyDescent="0.25">
      <c r="A85" s="10">
        <v>4</v>
      </c>
      <c r="B85" s="129" t="s">
        <v>112</v>
      </c>
      <c r="C85" s="130"/>
      <c r="D85" s="44"/>
      <c r="E85" s="45"/>
      <c r="F85" s="33">
        <v>0</v>
      </c>
    </row>
    <row r="86" spans="1:6" x14ac:dyDescent="0.25">
      <c r="A86" s="46"/>
      <c r="B86" s="142" t="s">
        <v>130</v>
      </c>
      <c r="C86" s="143"/>
      <c r="D86" s="44"/>
      <c r="E86" s="45"/>
      <c r="F86" s="49">
        <f>SUM(F84:F85)</f>
        <v>0</v>
      </c>
    </row>
    <row r="87" spans="1:6" ht="30" x14ac:dyDescent="0.2">
      <c r="A87" s="126" t="s">
        <v>131</v>
      </c>
      <c r="B87" s="127"/>
      <c r="C87" s="128"/>
      <c r="D87" s="40" t="s">
        <v>106</v>
      </c>
      <c r="E87" s="47" t="s">
        <v>115</v>
      </c>
      <c r="F87" s="42" t="s">
        <v>108</v>
      </c>
    </row>
    <row r="88" spans="1:6" x14ac:dyDescent="0.2">
      <c r="A88" s="10">
        <v>1</v>
      </c>
      <c r="B88" s="129" t="s">
        <v>131</v>
      </c>
      <c r="C88" s="130"/>
      <c r="D88" s="43">
        <v>1</v>
      </c>
      <c r="E88" s="33"/>
      <c r="F88" s="33">
        <f>E88*D88</f>
        <v>0</v>
      </c>
    </row>
    <row r="89" spans="1:6" x14ac:dyDescent="0.25">
      <c r="A89" s="10">
        <v>2</v>
      </c>
      <c r="B89" s="129" t="s">
        <v>110</v>
      </c>
      <c r="C89" s="130"/>
      <c r="D89" s="44"/>
      <c r="E89" s="45"/>
      <c r="F89" s="33">
        <v>0</v>
      </c>
    </row>
    <row r="90" spans="1:6" x14ac:dyDescent="0.25">
      <c r="A90" s="10">
        <v>3</v>
      </c>
      <c r="B90" s="129" t="s">
        <v>111</v>
      </c>
      <c r="C90" s="130"/>
      <c r="D90" s="44"/>
      <c r="E90" s="45"/>
      <c r="F90" s="33">
        <f>SUM(F88:F89)</f>
        <v>0</v>
      </c>
    </row>
    <row r="91" spans="1:6" x14ac:dyDescent="0.25">
      <c r="A91" s="10">
        <v>4</v>
      </c>
      <c r="B91" s="129" t="s">
        <v>112</v>
      </c>
      <c r="C91" s="130"/>
      <c r="D91" s="44"/>
      <c r="E91" s="45"/>
      <c r="F91" s="33">
        <v>0</v>
      </c>
    </row>
    <row r="92" spans="1:6" x14ac:dyDescent="0.25">
      <c r="A92" s="46"/>
      <c r="B92" s="142" t="s">
        <v>130</v>
      </c>
      <c r="C92" s="143"/>
      <c r="D92" s="44"/>
      <c r="E92" s="45"/>
      <c r="F92" s="49">
        <f>SUM(F90:F91)</f>
        <v>0</v>
      </c>
    </row>
    <row r="93" spans="1:6" ht="30" x14ac:dyDescent="0.2">
      <c r="A93" s="126" t="s">
        <v>132</v>
      </c>
      <c r="B93" s="127"/>
      <c r="C93" s="128"/>
      <c r="D93" s="40" t="s">
        <v>106</v>
      </c>
      <c r="E93" s="47" t="s">
        <v>115</v>
      </c>
      <c r="F93" s="42" t="s">
        <v>108</v>
      </c>
    </row>
    <row r="94" spans="1:6" x14ac:dyDescent="0.2">
      <c r="A94" s="10">
        <v>1</v>
      </c>
      <c r="B94" s="129" t="s">
        <v>132</v>
      </c>
      <c r="C94" s="130"/>
      <c r="D94" s="43">
        <v>1</v>
      </c>
      <c r="E94" s="33"/>
      <c r="F94" s="33">
        <f>E94*D94</f>
        <v>0</v>
      </c>
    </row>
    <row r="95" spans="1:6" x14ac:dyDescent="0.25">
      <c r="A95" s="10">
        <v>2</v>
      </c>
      <c r="B95" s="129" t="s">
        <v>110</v>
      </c>
      <c r="C95" s="130"/>
      <c r="D95" s="44"/>
      <c r="E95" s="45"/>
      <c r="F95" s="33">
        <v>0</v>
      </c>
    </row>
    <row r="96" spans="1:6" x14ac:dyDescent="0.25">
      <c r="A96" s="10">
        <v>3</v>
      </c>
      <c r="B96" s="129" t="s">
        <v>111</v>
      </c>
      <c r="C96" s="130"/>
      <c r="D96" s="44"/>
      <c r="E96" s="45"/>
      <c r="F96" s="33">
        <f>SUM(F94:F95)</f>
        <v>0</v>
      </c>
    </row>
    <row r="97" spans="1:11" x14ac:dyDescent="0.25">
      <c r="A97" s="10">
        <v>4</v>
      </c>
      <c r="B97" s="129" t="s">
        <v>112</v>
      </c>
      <c r="C97" s="130"/>
      <c r="D97" s="44"/>
      <c r="E97" s="45"/>
      <c r="F97" s="33">
        <v>0</v>
      </c>
    </row>
    <row r="98" spans="1:11" x14ac:dyDescent="0.25">
      <c r="A98" s="46"/>
      <c r="B98" s="142" t="s">
        <v>130</v>
      </c>
      <c r="C98" s="143"/>
      <c r="D98" s="12"/>
      <c r="E98" s="50"/>
      <c r="F98" s="51">
        <f>SUM(F96:F97)</f>
        <v>0</v>
      </c>
    </row>
    <row r="99" spans="1:11" ht="15" customHeight="1" x14ac:dyDescent="0.2">
      <c r="A99" s="211" t="s">
        <v>133</v>
      </c>
      <c r="B99" s="212"/>
      <c r="C99" s="212"/>
      <c r="D99" s="213"/>
      <c r="E99" s="99">
        <v>0</v>
      </c>
      <c r="F99" s="107">
        <f>F86+F80+F76+F70+F64+F58+F92+F98</f>
        <v>0</v>
      </c>
    </row>
    <row r="100" spans="1:11" ht="55.5" customHeight="1" x14ac:dyDescent="0.2">
      <c r="A100" s="153" t="s">
        <v>134</v>
      </c>
      <c r="B100" s="154"/>
      <c r="C100" s="154"/>
      <c r="D100" s="154"/>
      <c r="E100" s="154"/>
      <c r="F100" s="155"/>
      <c r="G100" s="52"/>
      <c r="H100" s="52"/>
      <c r="I100" s="52"/>
    </row>
    <row r="101" spans="1:11" x14ac:dyDescent="0.2">
      <c r="A101" s="209" t="s">
        <v>135</v>
      </c>
      <c r="B101" s="210"/>
      <c r="C101" s="210"/>
      <c r="D101" s="210"/>
      <c r="E101" s="210"/>
      <c r="F101" s="210"/>
      <c r="G101" s="52"/>
    </row>
    <row r="102" spans="1:11" ht="30" x14ac:dyDescent="0.2">
      <c r="A102" s="196" t="s">
        <v>1</v>
      </c>
      <c r="B102" s="197"/>
      <c r="C102" s="7" t="s">
        <v>136</v>
      </c>
      <c r="D102" s="85" t="s">
        <v>137</v>
      </c>
      <c r="E102" s="53" t="s">
        <v>106</v>
      </c>
      <c r="F102" s="7" t="s">
        <v>138</v>
      </c>
      <c r="G102" s="52"/>
      <c r="K102" s="54"/>
    </row>
    <row r="103" spans="1:11" x14ac:dyDescent="0.2">
      <c r="A103" s="198"/>
      <c r="B103" s="199"/>
      <c r="C103" s="97"/>
      <c r="D103" s="86">
        <v>6</v>
      </c>
      <c r="E103" s="86"/>
      <c r="F103" s="55">
        <f t="shared" ref="F103:F109" si="2">C103/D103*E103</f>
        <v>0</v>
      </c>
      <c r="G103" s="52"/>
    </row>
    <row r="104" spans="1:11" x14ac:dyDescent="0.2">
      <c r="A104" s="198"/>
      <c r="B104" s="199"/>
      <c r="C104" s="97"/>
      <c r="D104" s="86">
        <v>6</v>
      </c>
      <c r="E104" s="86"/>
      <c r="F104" s="55">
        <f t="shared" si="2"/>
        <v>0</v>
      </c>
      <c r="G104" s="52"/>
    </row>
    <row r="105" spans="1:11" x14ac:dyDescent="0.2">
      <c r="A105" s="198"/>
      <c r="B105" s="199"/>
      <c r="C105" s="97"/>
      <c r="D105" s="86">
        <v>6</v>
      </c>
      <c r="E105" s="86"/>
      <c r="F105" s="55">
        <f t="shared" si="2"/>
        <v>0</v>
      </c>
      <c r="G105" s="52"/>
    </row>
    <row r="106" spans="1:11" x14ac:dyDescent="0.2">
      <c r="A106" s="198"/>
      <c r="B106" s="199"/>
      <c r="C106" s="97"/>
      <c r="D106" s="86">
        <v>6</v>
      </c>
      <c r="E106" s="86"/>
      <c r="F106" s="55">
        <f t="shared" si="2"/>
        <v>0</v>
      </c>
      <c r="G106" s="52"/>
    </row>
    <row r="107" spans="1:11" x14ac:dyDescent="0.2">
      <c r="A107" s="198"/>
      <c r="B107" s="199"/>
      <c r="C107" s="97"/>
      <c r="D107" s="86">
        <v>6</v>
      </c>
      <c r="E107" s="86"/>
      <c r="F107" s="55">
        <f t="shared" si="2"/>
        <v>0</v>
      </c>
      <c r="G107" s="52"/>
    </row>
    <row r="108" spans="1:11" x14ac:dyDescent="0.2">
      <c r="A108" s="198"/>
      <c r="B108" s="199"/>
      <c r="C108" s="97"/>
      <c r="D108" s="86">
        <v>6</v>
      </c>
      <c r="E108" s="86"/>
      <c r="F108" s="55">
        <f t="shared" si="2"/>
        <v>0</v>
      </c>
      <c r="G108" s="52"/>
    </row>
    <row r="109" spans="1:11" x14ac:dyDescent="0.2">
      <c r="A109" s="198"/>
      <c r="B109" s="199"/>
      <c r="C109" s="97"/>
      <c r="D109" s="86">
        <v>6</v>
      </c>
      <c r="E109" s="86"/>
      <c r="F109" s="55">
        <f t="shared" si="2"/>
        <v>0</v>
      </c>
      <c r="G109" s="52"/>
    </row>
    <row r="110" spans="1:11" x14ac:dyDescent="0.2">
      <c r="A110" s="137" t="s">
        <v>145</v>
      </c>
      <c r="B110" s="138"/>
      <c r="C110" s="24"/>
      <c r="D110" s="87"/>
      <c r="E110" s="87"/>
      <c r="F110" s="55"/>
      <c r="G110" s="52"/>
    </row>
    <row r="111" spans="1:11" x14ac:dyDescent="0.25">
      <c r="A111" s="144" t="s">
        <v>146</v>
      </c>
      <c r="B111" s="145"/>
      <c r="C111" s="12"/>
      <c r="D111" s="80"/>
      <c r="E111" s="80"/>
      <c r="F111" s="24">
        <f>SUM(F103:F110)</f>
        <v>0</v>
      </c>
      <c r="G111" s="52"/>
    </row>
    <row r="112" spans="1:11" x14ac:dyDescent="0.25">
      <c r="A112" s="137" t="s">
        <v>147</v>
      </c>
      <c r="B112" s="138"/>
      <c r="C112" s="12"/>
      <c r="D112" s="80"/>
      <c r="E112" s="80"/>
      <c r="F112" s="24">
        <f>-F111*9.25%</f>
        <v>0</v>
      </c>
      <c r="G112" s="52"/>
    </row>
    <row r="113" spans="1:7" x14ac:dyDescent="0.2">
      <c r="A113" s="134" t="s">
        <v>148</v>
      </c>
      <c r="B113" s="135"/>
      <c r="C113" s="135"/>
      <c r="D113" s="135"/>
      <c r="E113" s="136"/>
      <c r="F113" s="58">
        <f>SUM(F111:F112)</f>
        <v>0</v>
      </c>
      <c r="G113" s="52"/>
    </row>
    <row r="115" spans="1:7" ht="14.45" customHeight="1" x14ac:dyDescent="0.2">
      <c r="A115" s="148" t="s">
        <v>149</v>
      </c>
      <c r="B115" s="149"/>
      <c r="C115" s="149"/>
      <c r="D115" s="149"/>
      <c r="E115" s="149"/>
      <c r="F115" s="150"/>
    </row>
    <row r="116" spans="1:7" s="82" customFormat="1" ht="30" x14ac:dyDescent="0.2">
      <c r="A116" s="146" t="s">
        <v>1</v>
      </c>
      <c r="B116" s="147"/>
      <c r="C116" s="83" t="s">
        <v>150</v>
      </c>
      <c r="D116" s="84" t="s">
        <v>151</v>
      </c>
      <c r="E116" s="83" t="s">
        <v>106</v>
      </c>
      <c r="F116" s="83" t="s">
        <v>152</v>
      </c>
    </row>
    <row r="117" spans="1:7" x14ac:dyDescent="0.25">
      <c r="A117" s="57"/>
      <c r="B117" s="81"/>
      <c r="C117" s="59"/>
      <c r="D117" s="80">
        <v>1</v>
      </c>
      <c r="E117" s="96"/>
      <c r="F117" s="24">
        <f t="shared" ref="F117:F123" si="3">C117*E117/D117</f>
        <v>0</v>
      </c>
    </row>
    <row r="118" spans="1:7" x14ac:dyDescent="0.25">
      <c r="A118" s="57"/>
      <c r="B118" s="81"/>
      <c r="C118" s="59"/>
      <c r="D118" s="80">
        <v>1</v>
      </c>
      <c r="E118" s="96"/>
      <c r="F118" s="24">
        <f t="shared" si="3"/>
        <v>0</v>
      </c>
    </row>
    <row r="119" spans="1:7" x14ac:dyDescent="0.25">
      <c r="A119" s="57"/>
      <c r="B119" s="81"/>
      <c r="C119" s="59"/>
      <c r="D119" s="80">
        <v>1</v>
      </c>
      <c r="E119" s="96"/>
      <c r="F119" s="24">
        <f t="shared" si="3"/>
        <v>0</v>
      </c>
    </row>
    <row r="120" spans="1:7" x14ac:dyDescent="0.25">
      <c r="A120" s="57"/>
      <c r="B120" s="81"/>
      <c r="C120" s="59"/>
      <c r="D120" s="80">
        <v>1</v>
      </c>
      <c r="E120" s="96"/>
      <c r="F120" s="24">
        <f t="shared" si="3"/>
        <v>0</v>
      </c>
    </row>
    <row r="121" spans="1:7" x14ac:dyDescent="0.25">
      <c r="A121" s="57"/>
      <c r="B121" s="81"/>
      <c r="C121" s="59"/>
      <c r="D121" s="80">
        <v>1</v>
      </c>
      <c r="E121" s="96"/>
      <c r="F121" s="24">
        <f t="shared" si="3"/>
        <v>0</v>
      </c>
    </row>
    <row r="122" spans="1:7" x14ac:dyDescent="0.25">
      <c r="A122" s="57"/>
      <c r="B122" s="81"/>
      <c r="C122" s="59"/>
      <c r="D122" s="80">
        <v>1</v>
      </c>
      <c r="E122" s="96"/>
      <c r="F122" s="24">
        <f t="shared" si="3"/>
        <v>0</v>
      </c>
    </row>
    <row r="123" spans="1:7" x14ac:dyDescent="0.25">
      <c r="A123" s="57"/>
      <c r="B123" s="81"/>
      <c r="C123" s="59"/>
      <c r="D123" s="80">
        <v>1</v>
      </c>
      <c r="E123" s="96"/>
      <c r="F123" s="24">
        <f t="shared" si="3"/>
        <v>0</v>
      </c>
    </row>
    <row r="124" spans="1:7" x14ac:dyDescent="0.25">
      <c r="A124" s="57"/>
      <c r="B124" s="81"/>
      <c r="C124" s="12"/>
      <c r="D124" s="80"/>
      <c r="E124" s="95"/>
      <c r="F124" s="24"/>
    </row>
    <row r="125" spans="1:7" ht="14.45" customHeight="1" x14ac:dyDescent="0.25">
      <c r="A125" s="151" t="s">
        <v>145</v>
      </c>
      <c r="B125" s="152"/>
      <c r="C125" s="60"/>
      <c r="D125" s="80"/>
      <c r="E125" s="95"/>
      <c r="F125" s="24"/>
    </row>
    <row r="126" spans="1:7" ht="14.45" customHeight="1" x14ac:dyDescent="0.2">
      <c r="A126" s="139" t="s">
        <v>153</v>
      </c>
      <c r="B126" s="140"/>
      <c r="C126" s="140"/>
      <c r="D126" s="140"/>
      <c r="E126" s="156"/>
      <c r="F126" s="14">
        <f>SUM(F117:F125)</f>
        <v>0</v>
      </c>
    </row>
    <row r="127" spans="1:7" x14ac:dyDescent="0.2">
      <c r="A127" s="134" t="s">
        <v>154</v>
      </c>
      <c r="B127" s="135"/>
      <c r="C127" s="135"/>
      <c r="D127" s="135"/>
      <c r="E127" s="135"/>
      <c r="F127" s="135"/>
    </row>
    <row r="128" spans="1:7" x14ac:dyDescent="0.2">
      <c r="A128" s="68" t="s">
        <v>155</v>
      </c>
      <c r="B128" s="61"/>
      <c r="C128" s="61"/>
      <c r="D128" s="61"/>
      <c r="E128" s="61"/>
      <c r="F128" s="62" t="s">
        <v>44</v>
      </c>
    </row>
    <row r="129" spans="1:6" x14ac:dyDescent="0.2">
      <c r="A129" s="70" t="s">
        <v>156</v>
      </c>
      <c r="B129" s="63"/>
      <c r="C129" s="63"/>
      <c r="D129" s="63"/>
      <c r="E129" s="63"/>
      <c r="F129" s="64">
        <f>E11</f>
        <v>0</v>
      </c>
    </row>
    <row r="130" spans="1:6" x14ac:dyDescent="0.2">
      <c r="A130" s="70" t="s">
        <v>157</v>
      </c>
      <c r="B130" s="63"/>
      <c r="C130" s="63"/>
      <c r="D130" s="63"/>
      <c r="E130" s="63"/>
      <c r="F130" s="64">
        <f>E51</f>
        <v>0</v>
      </c>
    </row>
    <row r="131" spans="1:6" x14ac:dyDescent="0.2">
      <c r="A131" s="70" t="s">
        <v>158</v>
      </c>
      <c r="B131" s="63"/>
      <c r="C131" s="63"/>
      <c r="D131" s="63"/>
      <c r="E131" s="63"/>
      <c r="F131" s="64">
        <f>F58</f>
        <v>0</v>
      </c>
    </row>
    <row r="132" spans="1:6" x14ac:dyDescent="0.2">
      <c r="A132" s="70" t="s">
        <v>159</v>
      </c>
      <c r="B132" s="63"/>
      <c r="C132" s="63"/>
      <c r="D132" s="63"/>
      <c r="E132" s="63"/>
      <c r="F132" s="64">
        <f>F64</f>
        <v>0</v>
      </c>
    </row>
    <row r="133" spans="1:6" x14ac:dyDescent="0.2">
      <c r="A133" s="70" t="s">
        <v>160</v>
      </c>
      <c r="B133" s="63"/>
      <c r="C133" s="63"/>
      <c r="D133" s="63"/>
      <c r="E133" s="63"/>
      <c r="F133" s="64">
        <f>F70</f>
        <v>0</v>
      </c>
    </row>
    <row r="134" spans="1:6" x14ac:dyDescent="0.2">
      <c r="A134" s="70" t="s">
        <v>161</v>
      </c>
      <c r="B134" s="63"/>
      <c r="C134" s="63"/>
      <c r="D134" s="63"/>
      <c r="E134" s="63"/>
      <c r="F134" s="64">
        <f>F76</f>
        <v>0</v>
      </c>
    </row>
    <row r="135" spans="1:6" x14ac:dyDescent="0.2">
      <c r="A135" s="70" t="s">
        <v>162</v>
      </c>
      <c r="B135" s="63"/>
      <c r="C135" s="63"/>
      <c r="D135" s="63"/>
      <c r="E135" s="63"/>
      <c r="F135" s="64">
        <f>F80</f>
        <v>0</v>
      </c>
    </row>
    <row r="136" spans="1:6" x14ac:dyDescent="0.2">
      <c r="A136" s="70" t="s">
        <v>129</v>
      </c>
      <c r="B136" s="63"/>
      <c r="C136" s="63"/>
      <c r="D136" s="63"/>
      <c r="E136" s="63"/>
      <c r="F136" s="64">
        <f>F86</f>
        <v>0</v>
      </c>
    </row>
    <row r="137" spans="1:6" x14ac:dyDescent="0.2">
      <c r="A137" s="70" t="s">
        <v>131</v>
      </c>
      <c r="B137" s="63"/>
      <c r="C137" s="63"/>
      <c r="D137" s="63"/>
      <c r="E137" s="63"/>
      <c r="F137" s="64">
        <f>F92</f>
        <v>0</v>
      </c>
    </row>
    <row r="138" spans="1:6" x14ac:dyDescent="0.2">
      <c r="A138" s="70" t="s">
        <v>132</v>
      </c>
      <c r="B138" s="63"/>
      <c r="C138" s="63"/>
      <c r="D138" s="63"/>
      <c r="E138" s="63"/>
      <c r="F138" s="64">
        <f>F98</f>
        <v>0</v>
      </c>
    </row>
    <row r="139" spans="1:6" x14ac:dyDescent="0.25">
      <c r="A139" s="78" t="s">
        <v>163</v>
      </c>
      <c r="B139" s="79"/>
      <c r="C139" s="79"/>
      <c r="D139" s="79"/>
      <c r="E139" s="79"/>
      <c r="F139" s="64">
        <f>F113</f>
        <v>0</v>
      </c>
    </row>
    <row r="140" spans="1:6" x14ac:dyDescent="0.2">
      <c r="A140" s="70" t="s">
        <v>164</v>
      </c>
      <c r="B140" s="63"/>
      <c r="C140" s="63"/>
      <c r="D140" s="63"/>
      <c r="E140" s="63"/>
      <c r="F140" s="64">
        <f>F126</f>
        <v>0</v>
      </c>
    </row>
    <row r="141" spans="1:6" ht="14.45" customHeight="1" x14ac:dyDescent="0.2">
      <c r="A141" s="139" t="s">
        <v>165</v>
      </c>
      <c r="B141" s="140"/>
      <c r="C141" s="140"/>
      <c r="D141" s="140"/>
      <c r="E141" s="141"/>
      <c r="F141" s="66">
        <f>SUM(F129:F140)</f>
        <v>0</v>
      </c>
    </row>
    <row r="142" spans="1:6" x14ac:dyDescent="0.2">
      <c r="A142" s="131" t="s">
        <v>166</v>
      </c>
      <c r="B142" s="132"/>
      <c r="C142" s="132"/>
      <c r="D142" s="132"/>
      <c r="E142" s="132"/>
      <c r="F142" s="133"/>
    </row>
    <row r="143" spans="1:6" x14ac:dyDescent="0.2">
      <c r="A143" s="56" t="s">
        <v>155</v>
      </c>
      <c r="B143" s="61"/>
      <c r="C143" s="61"/>
      <c r="D143" s="67"/>
      <c r="E143" s="56" t="s">
        <v>43</v>
      </c>
      <c r="F143" s="69" t="s">
        <v>44</v>
      </c>
    </row>
    <row r="144" spans="1:6" x14ac:dyDescent="0.2">
      <c r="A144" s="10">
        <v>1</v>
      </c>
      <c r="B144" s="70" t="s">
        <v>167</v>
      </c>
      <c r="C144" s="63"/>
      <c r="D144" s="71"/>
      <c r="E144" s="88">
        <v>0</v>
      </c>
      <c r="F144" s="64">
        <f>F141*E144</f>
        <v>0</v>
      </c>
    </row>
    <row r="145" spans="1:7" x14ac:dyDescent="0.2">
      <c r="A145" s="10">
        <v>2</v>
      </c>
      <c r="B145" s="70" t="s">
        <v>168</v>
      </c>
      <c r="C145" s="63"/>
      <c r="D145" s="71"/>
      <c r="E145" s="88">
        <v>0</v>
      </c>
      <c r="F145" s="64">
        <f>E145*F141</f>
        <v>0</v>
      </c>
    </row>
    <row r="146" spans="1:7" x14ac:dyDescent="0.25">
      <c r="A146" s="72"/>
      <c r="B146" s="68" t="s">
        <v>169</v>
      </c>
      <c r="C146" s="61"/>
      <c r="D146" s="67"/>
      <c r="E146" s="65"/>
      <c r="F146" s="73">
        <f>SUM(F144:F145)</f>
        <v>0</v>
      </c>
    </row>
    <row r="147" spans="1:7" x14ac:dyDescent="0.2">
      <c r="A147" s="10">
        <v>3</v>
      </c>
      <c r="B147" s="70" t="s">
        <v>170</v>
      </c>
      <c r="C147" s="63"/>
      <c r="D147" s="71"/>
      <c r="E147" s="94">
        <v>0</v>
      </c>
      <c r="F147" s="64">
        <f>(F141+F146)*E147</f>
        <v>0</v>
      </c>
    </row>
    <row r="148" spans="1:7" x14ac:dyDescent="0.25">
      <c r="A148" s="72"/>
      <c r="B148" s="68" t="s">
        <v>171</v>
      </c>
      <c r="C148" s="61"/>
      <c r="D148" s="67"/>
      <c r="E148" s="65"/>
      <c r="F148" s="73">
        <f>SUM(F147)</f>
        <v>0</v>
      </c>
    </row>
    <row r="149" spans="1:7" x14ac:dyDescent="0.2">
      <c r="A149" s="10">
        <v>4</v>
      </c>
      <c r="B149" s="70" t="s">
        <v>172</v>
      </c>
      <c r="C149" s="63"/>
      <c r="D149" s="71"/>
      <c r="E149" s="88">
        <v>0</v>
      </c>
      <c r="F149" s="64">
        <f>E149*F153</f>
        <v>0</v>
      </c>
    </row>
    <row r="150" spans="1:7" x14ac:dyDescent="0.2">
      <c r="A150" s="10">
        <v>5</v>
      </c>
      <c r="B150" s="70" t="s">
        <v>173</v>
      </c>
      <c r="C150" s="63"/>
      <c r="D150" s="71"/>
      <c r="E150" s="88">
        <v>0</v>
      </c>
      <c r="F150" s="64">
        <f>E150*F153</f>
        <v>0</v>
      </c>
    </row>
    <row r="151" spans="1:7" x14ac:dyDescent="0.2">
      <c r="A151" s="10">
        <v>6</v>
      </c>
      <c r="B151" s="70" t="s">
        <v>174</v>
      </c>
      <c r="C151" s="63"/>
      <c r="D151" s="71"/>
      <c r="E151" s="88">
        <v>0</v>
      </c>
      <c r="F151" s="64">
        <f>E151*F153</f>
        <v>0</v>
      </c>
    </row>
    <row r="152" spans="1:7" x14ac:dyDescent="0.25">
      <c r="A152" s="72"/>
      <c r="B152" s="68" t="s">
        <v>175</v>
      </c>
      <c r="C152" s="61"/>
      <c r="D152" s="67"/>
      <c r="E152" s="65"/>
      <c r="F152" s="73">
        <f>SUM(F149:F151)</f>
        <v>0</v>
      </c>
    </row>
    <row r="153" spans="1:7" x14ac:dyDescent="0.2">
      <c r="A153" s="200" t="s">
        <v>176</v>
      </c>
      <c r="B153" s="201"/>
      <c r="C153" s="201"/>
      <c r="D153" s="202"/>
      <c r="E153" s="74"/>
      <c r="F153" s="75">
        <f>(F141+F146+F148)/(1-E149-E150-E151)</f>
        <v>0</v>
      </c>
    </row>
    <row r="157" spans="1:7" x14ac:dyDescent="0.2">
      <c r="A157" s="182"/>
      <c r="B157" s="182"/>
      <c r="C157" s="182"/>
      <c r="D157" s="182"/>
      <c r="E157" s="182"/>
      <c r="F157" s="182"/>
      <c r="G157" s="182"/>
    </row>
    <row r="158" spans="1:7" x14ac:dyDescent="0.2">
      <c r="A158" s="182"/>
      <c r="B158" s="182"/>
      <c r="C158" s="182"/>
      <c r="D158" s="182"/>
      <c r="E158" s="182"/>
      <c r="F158" s="182"/>
      <c r="G158" s="182"/>
    </row>
    <row r="159" spans="1:7" x14ac:dyDescent="0.2">
      <c r="A159" s="76"/>
      <c r="B159" s="77"/>
      <c r="C159" s="77"/>
      <c r="D159" s="77"/>
      <c r="E159" s="77"/>
      <c r="F159" s="77"/>
      <c r="G159" s="77"/>
    </row>
  </sheetData>
  <mergeCells count="122">
    <mergeCell ref="A157:G157"/>
    <mergeCell ref="A158:G158"/>
    <mergeCell ref="A125:B125"/>
    <mergeCell ref="A126:E126"/>
    <mergeCell ref="A127:F127"/>
    <mergeCell ref="A141:E141"/>
    <mergeCell ref="A142:F142"/>
    <mergeCell ref="A153:D153"/>
    <mergeCell ref="A110:B110"/>
    <mergeCell ref="A111:B111"/>
    <mergeCell ref="A112:B112"/>
    <mergeCell ref="A113:E113"/>
    <mergeCell ref="A115:F115"/>
    <mergeCell ref="A116:B116"/>
    <mergeCell ref="A104:B104"/>
    <mergeCell ref="A105:B105"/>
    <mergeCell ref="A106:B106"/>
    <mergeCell ref="A107:B107"/>
    <mergeCell ref="A108:B108"/>
    <mergeCell ref="A109:B109"/>
    <mergeCell ref="B98:C98"/>
    <mergeCell ref="A99:D99"/>
    <mergeCell ref="A100:F100"/>
    <mergeCell ref="A101:F101"/>
    <mergeCell ref="A102:B102"/>
    <mergeCell ref="A103:B103"/>
    <mergeCell ref="B92:C92"/>
    <mergeCell ref="A93:C93"/>
    <mergeCell ref="B94:C94"/>
    <mergeCell ref="B95:C95"/>
    <mergeCell ref="B96:C96"/>
    <mergeCell ref="B97:C97"/>
    <mergeCell ref="B86:C86"/>
    <mergeCell ref="A87:C87"/>
    <mergeCell ref="B88:C88"/>
    <mergeCell ref="B89:C89"/>
    <mergeCell ref="B90:C90"/>
    <mergeCell ref="B91:C91"/>
    <mergeCell ref="B80:C80"/>
    <mergeCell ref="A81:C81"/>
    <mergeCell ref="B82:C82"/>
    <mergeCell ref="B83:C83"/>
    <mergeCell ref="B84:C84"/>
    <mergeCell ref="B85:C85"/>
    <mergeCell ref="B74:C74"/>
    <mergeCell ref="B75:C75"/>
    <mergeCell ref="B76:C76"/>
    <mergeCell ref="A77:C77"/>
    <mergeCell ref="B78:C78"/>
    <mergeCell ref="B79:C79"/>
    <mergeCell ref="B68:C68"/>
    <mergeCell ref="B69:C69"/>
    <mergeCell ref="B70:C70"/>
    <mergeCell ref="A71:C71"/>
    <mergeCell ref="B72:C72"/>
    <mergeCell ref="B73:C73"/>
    <mergeCell ref="B62:C62"/>
    <mergeCell ref="B63:C63"/>
    <mergeCell ref="B64:C64"/>
    <mergeCell ref="A65:C65"/>
    <mergeCell ref="B66:C66"/>
    <mergeCell ref="B67:C67"/>
    <mergeCell ref="B56:C56"/>
    <mergeCell ref="B57:C57"/>
    <mergeCell ref="B58:C58"/>
    <mergeCell ref="A59:C59"/>
    <mergeCell ref="B60:C60"/>
    <mergeCell ref="B61:C61"/>
    <mergeCell ref="A50:C50"/>
    <mergeCell ref="A51:C51"/>
    <mergeCell ref="A52:F52"/>
    <mergeCell ref="A53:C53"/>
    <mergeCell ref="B54:C54"/>
    <mergeCell ref="B55:C55"/>
    <mergeCell ref="A43:B43"/>
    <mergeCell ref="A44:B44"/>
    <mergeCell ref="A45:B45"/>
    <mergeCell ref="A46:C46"/>
    <mergeCell ref="A47:C47"/>
    <mergeCell ref="B49:C49"/>
    <mergeCell ref="A37:C37"/>
    <mergeCell ref="A38:B38"/>
    <mergeCell ref="A39:B39"/>
    <mergeCell ref="A40:B40"/>
    <mergeCell ref="A41:C41"/>
    <mergeCell ref="A42:C42"/>
    <mergeCell ref="A31:B31"/>
    <mergeCell ref="A32:C32"/>
    <mergeCell ref="A33:C33"/>
    <mergeCell ref="A34:B34"/>
    <mergeCell ref="A35:B35"/>
    <mergeCell ref="A36:C36"/>
    <mergeCell ref="A25:C25"/>
    <mergeCell ref="A26:C26"/>
    <mergeCell ref="A27:B27"/>
    <mergeCell ref="A28:B28"/>
    <mergeCell ref="A29:B29"/>
    <mergeCell ref="A30:B30"/>
    <mergeCell ref="A19:B19"/>
    <mergeCell ref="A20:B20"/>
    <mergeCell ref="A21:B21"/>
    <mergeCell ref="A22:C22"/>
    <mergeCell ref="A23:C23"/>
    <mergeCell ref="A24:B24"/>
    <mergeCell ref="A13:C13"/>
    <mergeCell ref="A14:B14"/>
    <mergeCell ref="A15:B15"/>
    <mergeCell ref="A16:B16"/>
    <mergeCell ref="A17:B17"/>
    <mergeCell ref="A18:B18"/>
    <mergeCell ref="B7:C7"/>
    <mergeCell ref="B8:C8"/>
    <mergeCell ref="B9:C9"/>
    <mergeCell ref="B10:C10"/>
    <mergeCell ref="A11:D11"/>
    <mergeCell ref="A12:F12"/>
    <mergeCell ref="A1:F1"/>
    <mergeCell ref="A2:F2"/>
    <mergeCell ref="A4:C4"/>
    <mergeCell ref="D4:F4"/>
    <mergeCell ref="A5:F5"/>
    <mergeCell ref="A6:C6"/>
  </mergeCells>
  <pageMargins left="0.70866141732283472" right="0.70866141732283472" top="0.74803149606299213" bottom="0.74803149606299213" header="0.31496062992125984" footer="0.31496062992125984"/>
  <pageSetup paperSize="9" scale="72" fitToHeight="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59D8D-1305-429A-9C06-A8CAEECCB8A3}">
  <sheetPr>
    <pageSetUpPr fitToPage="1"/>
  </sheetPr>
  <dimension ref="A1:K159"/>
  <sheetViews>
    <sheetView showGridLines="0" workbookViewId="0">
      <selection activeCell="D4" sqref="D4:F4"/>
    </sheetView>
  </sheetViews>
  <sheetFormatPr defaultColWidth="8.83203125" defaultRowHeight="15" x14ac:dyDescent="0.2"/>
  <cols>
    <col min="1" max="1" width="4.83203125" style="29" customWidth="1"/>
    <col min="2" max="2" width="21.1640625" style="3" customWidth="1"/>
    <col min="3" max="3" width="30.1640625" style="3" customWidth="1"/>
    <col min="4" max="4" width="12.83203125" style="3" customWidth="1"/>
    <col min="5" max="5" width="16.5" style="3" customWidth="1"/>
    <col min="6" max="6" width="20.83203125" style="3" customWidth="1"/>
    <col min="7" max="7" width="15.5" style="3" customWidth="1"/>
    <col min="8" max="16384" width="8.83203125" style="3"/>
  </cols>
  <sheetData>
    <row r="1" spans="1:7" x14ac:dyDescent="0.2">
      <c r="A1" s="195" t="s">
        <v>28</v>
      </c>
      <c r="B1" s="195"/>
      <c r="C1" s="195"/>
      <c r="D1" s="195"/>
      <c r="E1" s="195"/>
      <c r="F1" s="195"/>
      <c r="G1" s="2"/>
    </row>
    <row r="2" spans="1:7" x14ac:dyDescent="0.2">
      <c r="A2" s="183" t="s">
        <v>29</v>
      </c>
      <c r="B2" s="184"/>
      <c r="C2" s="184"/>
      <c r="D2" s="184"/>
      <c r="E2" s="184"/>
      <c r="F2" s="184"/>
      <c r="G2" s="5"/>
    </row>
    <row r="3" spans="1:7" x14ac:dyDescent="0.2">
      <c r="A3" s="1"/>
      <c r="B3" s="4"/>
      <c r="C3" s="4"/>
      <c r="D3" s="4"/>
      <c r="E3" s="4"/>
      <c r="F3" s="4"/>
      <c r="G3" s="5"/>
    </row>
    <row r="4" spans="1:7" ht="14.45" customHeight="1" x14ac:dyDescent="0.2">
      <c r="A4" s="188" t="s">
        <v>30</v>
      </c>
      <c r="B4" s="188"/>
      <c r="C4" s="188"/>
      <c r="D4" s="189" t="s">
        <v>17</v>
      </c>
      <c r="E4" s="189"/>
      <c r="F4" s="189"/>
      <c r="G4" s="5"/>
    </row>
    <row r="5" spans="1:7" x14ac:dyDescent="0.2">
      <c r="A5" s="203" t="s">
        <v>31</v>
      </c>
      <c r="B5" s="204"/>
      <c r="C5" s="204"/>
      <c r="D5" s="204"/>
      <c r="E5" s="204"/>
      <c r="F5" s="205"/>
    </row>
    <row r="6" spans="1:7" ht="30" x14ac:dyDescent="0.2">
      <c r="A6" s="206" t="s">
        <v>32</v>
      </c>
      <c r="B6" s="207"/>
      <c r="C6" s="208"/>
      <c r="D6" s="6" t="s">
        <v>33</v>
      </c>
      <c r="E6" s="7" t="s">
        <v>34</v>
      </c>
      <c r="F6" s="8" t="s">
        <v>35</v>
      </c>
    </row>
    <row r="7" spans="1:7" x14ac:dyDescent="0.2">
      <c r="A7" s="9">
        <v>1</v>
      </c>
      <c r="B7" s="166" t="s">
        <v>36</v>
      </c>
      <c r="C7" s="167"/>
      <c r="D7" s="10">
        <v>1</v>
      </c>
      <c r="E7" s="11"/>
      <c r="F7" s="11">
        <f>E7</f>
        <v>0</v>
      </c>
    </row>
    <row r="8" spans="1:7" x14ac:dyDescent="0.25">
      <c r="A8" s="9">
        <v>2</v>
      </c>
      <c r="B8" s="166" t="s">
        <v>37</v>
      </c>
      <c r="C8" s="167"/>
      <c r="D8" s="12"/>
      <c r="E8" s="11">
        <v>0</v>
      </c>
      <c r="F8" s="11">
        <v>0</v>
      </c>
    </row>
    <row r="9" spans="1:7" x14ac:dyDescent="0.2">
      <c r="A9" s="9">
        <v>3</v>
      </c>
      <c r="B9" s="166" t="s">
        <v>38</v>
      </c>
      <c r="C9" s="167"/>
      <c r="D9" s="13">
        <v>0</v>
      </c>
      <c r="E9" s="11">
        <v>0</v>
      </c>
      <c r="F9" s="11">
        <v>0</v>
      </c>
    </row>
    <row r="10" spans="1:7" x14ac:dyDescent="0.25">
      <c r="A10" s="9">
        <v>4</v>
      </c>
      <c r="B10" s="166" t="s">
        <v>39</v>
      </c>
      <c r="C10" s="167"/>
      <c r="D10" s="12"/>
      <c r="E10" s="11">
        <v>0</v>
      </c>
      <c r="F10" s="11">
        <f>E10</f>
        <v>0</v>
      </c>
    </row>
    <row r="11" spans="1:7" ht="15" customHeight="1" x14ac:dyDescent="0.2">
      <c r="A11" s="139" t="s">
        <v>40</v>
      </c>
      <c r="B11" s="140"/>
      <c r="C11" s="140"/>
      <c r="D11" s="156"/>
      <c r="E11" s="14">
        <f>SUM(E7:E10)</f>
        <v>0</v>
      </c>
      <c r="F11" s="15">
        <f>F7+F8+F9+F10</f>
        <v>0</v>
      </c>
    </row>
    <row r="12" spans="1:7" ht="15" customHeight="1" x14ac:dyDescent="0.2">
      <c r="A12" s="139" t="s">
        <v>41</v>
      </c>
      <c r="B12" s="140"/>
      <c r="C12" s="140"/>
      <c r="D12" s="140"/>
      <c r="E12" s="140"/>
      <c r="F12" s="156"/>
    </row>
    <row r="13" spans="1:7" x14ac:dyDescent="0.2">
      <c r="A13" s="171" t="s">
        <v>42</v>
      </c>
      <c r="B13" s="172"/>
      <c r="C13" s="173"/>
      <c r="D13" s="16" t="s">
        <v>43</v>
      </c>
      <c r="E13" s="17" t="s">
        <v>44</v>
      </c>
      <c r="F13" s="18" t="s">
        <v>44</v>
      </c>
    </row>
    <row r="14" spans="1:7" x14ac:dyDescent="0.2">
      <c r="A14" s="151" t="s">
        <v>45</v>
      </c>
      <c r="B14" s="152"/>
      <c r="C14" s="19" t="s">
        <v>46</v>
      </c>
      <c r="D14" s="20">
        <v>0.2</v>
      </c>
      <c r="E14" s="11">
        <f t="shared" ref="E14:E21" si="0">D14*$E$11</f>
        <v>0</v>
      </c>
      <c r="F14" s="11">
        <f t="shared" ref="F14:F22" si="1">E14</f>
        <v>0</v>
      </c>
    </row>
    <row r="15" spans="1:7" x14ac:dyDescent="0.2">
      <c r="A15" s="151" t="s">
        <v>47</v>
      </c>
      <c r="B15" s="152"/>
      <c r="C15" s="19" t="s">
        <v>48</v>
      </c>
      <c r="D15" s="20">
        <v>0.08</v>
      </c>
      <c r="E15" s="11">
        <f t="shared" si="0"/>
        <v>0</v>
      </c>
      <c r="F15" s="11">
        <f t="shared" si="1"/>
        <v>0</v>
      </c>
    </row>
    <row r="16" spans="1:7" x14ac:dyDescent="0.2">
      <c r="A16" s="151" t="s">
        <v>49</v>
      </c>
      <c r="B16" s="152"/>
      <c r="C16" s="19" t="s">
        <v>50</v>
      </c>
      <c r="D16" s="20">
        <v>2.5000000000000001E-2</v>
      </c>
      <c r="E16" s="11">
        <f t="shared" si="0"/>
        <v>0</v>
      </c>
      <c r="F16" s="11">
        <f t="shared" si="1"/>
        <v>0</v>
      </c>
    </row>
    <row r="17" spans="1:6" x14ac:dyDescent="0.2">
      <c r="A17" s="151" t="s">
        <v>51</v>
      </c>
      <c r="B17" s="152"/>
      <c r="C17" s="19" t="s">
        <v>52</v>
      </c>
      <c r="D17" s="20">
        <v>1.4999999999999999E-2</v>
      </c>
      <c r="E17" s="11">
        <f t="shared" si="0"/>
        <v>0</v>
      </c>
      <c r="F17" s="11">
        <f t="shared" si="1"/>
        <v>0</v>
      </c>
    </row>
    <row r="18" spans="1:6" x14ac:dyDescent="0.2">
      <c r="A18" s="151" t="s">
        <v>53</v>
      </c>
      <c r="B18" s="152"/>
      <c r="C18" s="19" t="s">
        <v>54</v>
      </c>
      <c r="D18" s="20">
        <v>0.01</v>
      </c>
      <c r="E18" s="11">
        <f t="shared" si="0"/>
        <v>0</v>
      </c>
      <c r="F18" s="11">
        <f t="shared" si="1"/>
        <v>0</v>
      </c>
    </row>
    <row r="19" spans="1:6" x14ac:dyDescent="0.2">
      <c r="A19" s="151" t="s">
        <v>55</v>
      </c>
      <c r="B19" s="152"/>
      <c r="C19" s="19" t="s">
        <v>56</v>
      </c>
      <c r="D19" s="20">
        <v>2E-3</v>
      </c>
      <c r="E19" s="11">
        <f t="shared" si="0"/>
        <v>0</v>
      </c>
      <c r="F19" s="11">
        <f t="shared" si="1"/>
        <v>0</v>
      </c>
    </row>
    <row r="20" spans="1:6" ht="30" x14ac:dyDescent="0.2">
      <c r="A20" s="151" t="s">
        <v>57</v>
      </c>
      <c r="B20" s="152"/>
      <c r="C20" s="19" t="s">
        <v>58</v>
      </c>
      <c r="D20" s="20">
        <v>2.2700000000000001E-2</v>
      </c>
      <c r="E20" s="11">
        <f t="shared" si="0"/>
        <v>0</v>
      </c>
      <c r="F20" s="11">
        <f t="shared" si="1"/>
        <v>0</v>
      </c>
    </row>
    <row r="21" spans="1:6" x14ac:dyDescent="0.2">
      <c r="A21" s="151" t="s">
        <v>59</v>
      </c>
      <c r="B21" s="152"/>
      <c r="C21" s="19" t="s">
        <v>60</v>
      </c>
      <c r="D21" s="20">
        <v>6.0000000000000001E-3</v>
      </c>
      <c r="E21" s="11">
        <f t="shared" si="0"/>
        <v>0</v>
      </c>
      <c r="F21" s="11">
        <f t="shared" si="1"/>
        <v>0</v>
      </c>
    </row>
    <row r="22" spans="1:6" x14ac:dyDescent="0.2">
      <c r="A22" s="160" t="s">
        <v>61</v>
      </c>
      <c r="B22" s="161"/>
      <c r="C22" s="162"/>
      <c r="D22" s="21">
        <f>SUM(D14:D21)</f>
        <v>0.36070000000000008</v>
      </c>
      <c r="E22" s="22">
        <f>SUM(E14:E21)</f>
        <v>0</v>
      </c>
      <c r="F22" s="23">
        <f t="shared" si="1"/>
        <v>0</v>
      </c>
    </row>
    <row r="23" spans="1:6" x14ac:dyDescent="0.2">
      <c r="A23" s="174" t="s">
        <v>62</v>
      </c>
      <c r="B23" s="175"/>
      <c r="C23" s="176"/>
      <c r="D23" s="16" t="s">
        <v>43</v>
      </c>
      <c r="E23" s="17" t="s">
        <v>44</v>
      </c>
      <c r="F23" s="18" t="s">
        <v>44</v>
      </c>
    </row>
    <row r="24" spans="1:6" x14ac:dyDescent="0.2">
      <c r="A24" s="151" t="s">
        <v>63</v>
      </c>
      <c r="B24" s="152"/>
      <c r="C24" s="19" t="s">
        <v>64</v>
      </c>
      <c r="D24" s="20">
        <v>8.3299999999999999E-2</v>
      </c>
      <c r="E24" s="24">
        <f>D24*$E$11</f>
        <v>0</v>
      </c>
      <c r="F24" s="24">
        <v>0</v>
      </c>
    </row>
    <row r="25" spans="1:6" x14ac:dyDescent="0.2">
      <c r="A25" s="160" t="s">
        <v>65</v>
      </c>
      <c r="B25" s="161"/>
      <c r="C25" s="162"/>
      <c r="D25" s="21">
        <f>SUM(D24)</f>
        <v>8.3299999999999999E-2</v>
      </c>
      <c r="E25" s="25">
        <f>SUM(E24)</f>
        <v>0</v>
      </c>
      <c r="F25" s="26">
        <v>0</v>
      </c>
    </row>
    <row r="26" spans="1:6" x14ac:dyDescent="0.2">
      <c r="A26" s="163" t="s">
        <v>66</v>
      </c>
      <c r="B26" s="164"/>
      <c r="C26" s="165"/>
      <c r="D26" s="16" t="s">
        <v>43</v>
      </c>
      <c r="E26" s="17" t="s">
        <v>44</v>
      </c>
      <c r="F26" s="18" t="s">
        <v>44</v>
      </c>
    </row>
    <row r="27" spans="1:6" x14ac:dyDescent="0.2">
      <c r="A27" s="151" t="s">
        <v>67</v>
      </c>
      <c r="B27" s="152"/>
      <c r="C27" s="19" t="s">
        <v>68</v>
      </c>
      <c r="D27" s="20">
        <v>1.4999999999999999E-2</v>
      </c>
      <c r="E27" s="24">
        <f>D27*$E$11</f>
        <v>0</v>
      </c>
      <c r="F27" s="24">
        <f>E27</f>
        <v>0</v>
      </c>
    </row>
    <row r="28" spans="1:6" x14ac:dyDescent="0.2">
      <c r="A28" s="151" t="s">
        <v>69</v>
      </c>
      <c r="B28" s="152"/>
      <c r="C28" s="19" t="s">
        <v>70</v>
      </c>
      <c r="D28" s="20">
        <v>8.9999999999999993E-3</v>
      </c>
      <c r="E28" s="24">
        <f>D28*$E$11</f>
        <v>0</v>
      </c>
      <c r="F28" s="24">
        <f>E28</f>
        <v>0</v>
      </c>
    </row>
    <row r="29" spans="1:6" x14ac:dyDescent="0.2">
      <c r="A29" s="151" t="s">
        <v>71</v>
      </c>
      <c r="B29" s="152"/>
      <c r="C29" s="19" t="s">
        <v>72</v>
      </c>
      <c r="D29" s="20">
        <v>0.01</v>
      </c>
      <c r="E29" s="24">
        <f>D29*$E$11</f>
        <v>0</v>
      </c>
      <c r="F29" s="24">
        <f>E29</f>
        <v>0</v>
      </c>
    </row>
    <row r="30" spans="1:6" x14ac:dyDescent="0.2">
      <c r="A30" s="151" t="s">
        <v>73</v>
      </c>
      <c r="B30" s="152"/>
      <c r="C30" s="19" t="s">
        <v>74</v>
      </c>
      <c r="D30" s="20">
        <v>5.0000000000000001E-3</v>
      </c>
      <c r="E30" s="24">
        <f>D30*$E$11</f>
        <v>0</v>
      </c>
      <c r="F30" s="24">
        <f>E30</f>
        <v>0</v>
      </c>
    </row>
    <row r="31" spans="1:6" x14ac:dyDescent="0.2">
      <c r="A31" s="151" t="s">
        <v>75</v>
      </c>
      <c r="B31" s="152"/>
      <c r="C31" s="19" t="s">
        <v>76</v>
      </c>
      <c r="D31" s="20">
        <v>2.5000000000000001E-2</v>
      </c>
      <c r="E31" s="24">
        <f>D31*$E$11</f>
        <v>0</v>
      </c>
      <c r="F31" s="24">
        <f>E31</f>
        <v>0</v>
      </c>
    </row>
    <row r="32" spans="1:6" x14ac:dyDescent="0.2">
      <c r="A32" s="160" t="s">
        <v>65</v>
      </c>
      <c r="B32" s="161"/>
      <c r="C32" s="162"/>
      <c r="D32" s="21">
        <f>SUM(D27:D31)</f>
        <v>6.4000000000000001E-2</v>
      </c>
      <c r="E32" s="25">
        <f>SUM(E27:E31)</f>
        <v>0</v>
      </c>
      <c r="F32" s="26">
        <f>SUM(F27:F31)</f>
        <v>0</v>
      </c>
    </row>
    <row r="33" spans="1:6" x14ac:dyDescent="0.2">
      <c r="A33" s="177" t="s">
        <v>77</v>
      </c>
      <c r="B33" s="178"/>
      <c r="C33" s="179"/>
      <c r="D33" s="16" t="s">
        <v>43</v>
      </c>
      <c r="E33" s="17" t="s">
        <v>44</v>
      </c>
      <c r="F33" s="18" t="s">
        <v>44</v>
      </c>
    </row>
    <row r="34" spans="1:6" x14ac:dyDescent="0.2">
      <c r="A34" s="151" t="s">
        <v>78</v>
      </c>
      <c r="B34" s="152"/>
      <c r="C34" s="19" t="s">
        <v>79</v>
      </c>
      <c r="D34" s="20">
        <v>2.7799999999999998E-2</v>
      </c>
      <c r="E34" s="24">
        <f>D34*$E$11</f>
        <v>0</v>
      </c>
      <c r="F34" s="24">
        <f>E34</f>
        <v>0</v>
      </c>
    </row>
    <row r="35" spans="1:6" x14ac:dyDescent="0.2">
      <c r="A35" s="151" t="s">
        <v>80</v>
      </c>
      <c r="B35" s="152"/>
      <c r="C35" s="19" t="s">
        <v>81</v>
      </c>
      <c r="D35" s="20">
        <v>8.3299999999999999E-2</v>
      </c>
      <c r="E35" s="24">
        <f>D35*$E$11</f>
        <v>0</v>
      </c>
      <c r="F35" s="24">
        <f>E35</f>
        <v>0</v>
      </c>
    </row>
    <row r="36" spans="1:6" x14ac:dyDescent="0.2">
      <c r="A36" s="160" t="s">
        <v>82</v>
      </c>
      <c r="B36" s="161"/>
      <c r="C36" s="162"/>
      <c r="D36" s="21">
        <f>SUM(D34:D35)</f>
        <v>0.1111</v>
      </c>
      <c r="E36" s="25">
        <f>SUM(E34:E35)</f>
        <v>0</v>
      </c>
      <c r="F36" s="25">
        <v>0</v>
      </c>
    </row>
    <row r="37" spans="1:6" x14ac:dyDescent="0.2">
      <c r="A37" s="177" t="s">
        <v>83</v>
      </c>
      <c r="B37" s="178"/>
      <c r="C37" s="179"/>
      <c r="D37" s="16" t="s">
        <v>43</v>
      </c>
      <c r="E37" s="17" t="s">
        <v>44</v>
      </c>
      <c r="F37" s="18" t="s">
        <v>44</v>
      </c>
    </row>
    <row r="38" spans="1:6" ht="30.75" customHeight="1" x14ac:dyDescent="0.2">
      <c r="A38" s="180" t="s">
        <v>84</v>
      </c>
      <c r="B38" s="181"/>
      <c r="C38" s="19" t="s">
        <v>85</v>
      </c>
      <c r="D38" s="27">
        <v>2.5000000000000001E-2</v>
      </c>
      <c r="E38" s="24">
        <f>D38*$E$11</f>
        <v>0</v>
      </c>
      <c r="F38" s="24">
        <f>E38</f>
        <v>0</v>
      </c>
    </row>
    <row r="39" spans="1:6" ht="30" x14ac:dyDescent="0.2">
      <c r="A39" s="180" t="s">
        <v>86</v>
      </c>
      <c r="B39" s="181"/>
      <c r="C39" s="19" t="s">
        <v>87</v>
      </c>
      <c r="D39" s="27">
        <v>0.01</v>
      </c>
      <c r="E39" s="24">
        <f>D39*$E$11</f>
        <v>0</v>
      </c>
      <c r="F39" s="24">
        <f>E39</f>
        <v>0</v>
      </c>
    </row>
    <row r="40" spans="1:6" ht="45" x14ac:dyDescent="0.2">
      <c r="A40" s="180" t="s">
        <v>88</v>
      </c>
      <c r="B40" s="181"/>
      <c r="C40" s="28" t="s">
        <v>89</v>
      </c>
      <c r="D40" s="27">
        <v>6.0000000000000001E-3</v>
      </c>
      <c r="E40" s="24">
        <f>D40*$E$11</f>
        <v>0</v>
      </c>
      <c r="F40" s="24">
        <f>E40</f>
        <v>0</v>
      </c>
    </row>
    <row r="41" spans="1:6" x14ac:dyDescent="0.2">
      <c r="A41" s="160" t="s">
        <v>90</v>
      </c>
      <c r="B41" s="161"/>
      <c r="C41" s="162"/>
      <c r="D41" s="21">
        <f>SUM(D38:D40)</f>
        <v>4.1000000000000002E-2</v>
      </c>
      <c r="E41" s="25">
        <f>SUM(E38:E40)</f>
        <v>0</v>
      </c>
      <c r="F41" s="25">
        <f>SUM(F38:F40)</f>
        <v>0</v>
      </c>
    </row>
    <row r="42" spans="1:6" x14ac:dyDescent="0.2">
      <c r="A42" s="171" t="s">
        <v>91</v>
      </c>
      <c r="B42" s="172"/>
      <c r="C42" s="173"/>
      <c r="D42" s="16" t="s">
        <v>43</v>
      </c>
      <c r="E42" s="17" t="s">
        <v>44</v>
      </c>
      <c r="F42" s="18" t="s">
        <v>44</v>
      </c>
    </row>
    <row r="43" spans="1:6" ht="30" x14ac:dyDescent="0.2">
      <c r="A43" s="180" t="s">
        <v>92</v>
      </c>
      <c r="B43" s="181"/>
      <c r="C43" s="19" t="s">
        <v>93</v>
      </c>
      <c r="D43" s="27">
        <v>0.03</v>
      </c>
      <c r="E43" s="24">
        <f>D43*$E$11</f>
        <v>0</v>
      </c>
      <c r="F43" s="24">
        <f>E43</f>
        <v>0</v>
      </c>
    </row>
    <row r="44" spans="1:6" ht="45" x14ac:dyDescent="0.2">
      <c r="A44" s="180" t="s">
        <v>94</v>
      </c>
      <c r="B44" s="181"/>
      <c r="C44" s="28" t="s">
        <v>95</v>
      </c>
      <c r="D44" s="27">
        <v>1.4999999999999999E-2</v>
      </c>
      <c r="E44" s="24">
        <f>D44*$E$11</f>
        <v>0</v>
      </c>
      <c r="F44" s="24">
        <f>E44</f>
        <v>0</v>
      </c>
    </row>
    <row r="45" spans="1:6" ht="30" x14ac:dyDescent="0.2">
      <c r="A45" s="180" t="s">
        <v>96</v>
      </c>
      <c r="B45" s="181"/>
      <c r="C45" s="19" t="s">
        <v>97</v>
      </c>
      <c r="D45" s="27">
        <v>0.01</v>
      </c>
      <c r="E45" s="24">
        <f>D45*$E$11</f>
        <v>0</v>
      </c>
      <c r="F45" s="24">
        <f>E45</f>
        <v>0</v>
      </c>
    </row>
    <row r="46" spans="1:6" x14ac:dyDescent="0.2">
      <c r="A46" s="160" t="s">
        <v>98</v>
      </c>
      <c r="B46" s="161"/>
      <c r="C46" s="162"/>
      <c r="D46" s="21">
        <f>SUM(D43:D45)</f>
        <v>5.5E-2</v>
      </c>
      <c r="E46" s="25">
        <f>SUM(E43:E45)</f>
        <v>0</v>
      </c>
      <c r="F46" s="25">
        <f>SUM(F43:F45)</f>
        <v>0</v>
      </c>
    </row>
    <row r="47" spans="1:6" x14ac:dyDescent="0.2">
      <c r="A47" s="168" t="s">
        <v>99</v>
      </c>
      <c r="B47" s="169"/>
      <c r="C47" s="170"/>
      <c r="D47" s="16" t="s">
        <v>43</v>
      </c>
      <c r="E47" s="17" t="s">
        <v>44</v>
      </c>
      <c r="F47" s="18" t="s">
        <v>44</v>
      </c>
    </row>
    <row r="49" spans="1:6" x14ac:dyDescent="0.2">
      <c r="A49" s="30" t="s">
        <v>100</v>
      </c>
      <c r="B49" s="190" t="s">
        <v>101</v>
      </c>
      <c r="C49" s="191"/>
      <c r="D49" s="31">
        <f>D22*(D25+D36)</f>
        <v>7.0120080000000015E-2</v>
      </c>
      <c r="E49" s="32">
        <f>D49*$E$11</f>
        <v>0</v>
      </c>
      <c r="F49" s="33">
        <f>E49</f>
        <v>0</v>
      </c>
    </row>
    <row r="50" spans="1:6" x14ac:dyDescent="0.2">
      <c r="A50" s="192" t="s">
        <v>102</v>
      </c>
      <c r="B50" s="193"/>
      <c r="C50" s="194"/>
      <c r="D50" s="34">
        <f>SUM(D49)</f>
        <v>7.0120080000000015E-2</v>
      </c>
      <c r="E50" s="35">
        <f>SUM(E49)</f>
        <v>0</v>
      </c>
      <c r="F50" s="36">
        <f>E50</f>
        <v>0</v>
      </c>
    </row>
    <row r="51" spans="1:6" ht="15" customHeight="1" x14ac:dyDescent="0.2">
      <c r="A51" s="139" t="s">
        <v>103</v>
      </c>
      <c r="B51" s="140"/>
      <c r="C51" s="156"/>
      <c r="D51" s="37">
        <f>D50+D46+D41+D36+D32+D25+D22</f>
        <v>0.7852200800000001</v>
      </c>
      <c r="E51" s="38">
        <f>E50+E46+E41+E36+E32+E25+E22</f>
        <v>0</v>
      </c>
      <c r="F51" s="39">
        <f>E51</f>
        <v>0</v>
      </c>
    </row>
    <row r="52" spans="1:6" x14ac:dyDescent="0.2">
      <c r="A52" s="131" t="s">
        <v>104</v>
      </c>
      <c r="B52" s="132"/>
      <c r="C52" s="132"/>
      <c r="D52" s="132"/>
      <c r="E52" s="132"/>
      <c r="F52" s="133"/>
    </row>
    <row r="53" spans="1:6" x14ac:dyDescent="0.2">
      <c r="A53" s="157" t="s">
        <v>105</v>
      </c>
      <c r="B53" s="158"/>
      <c r="C53" s="159"/>
      <c r="D53" s="40" t="s">
        <v>106</v>
      </c>
      <c r="E53" s="41" t="s">
        <v>107</v>
      </c>
      <c r="F53" s="42" t="s">
        <v>108</v>
      </c>
    </row>
    <row r="54" spans="1:6" x14ac:dyDescent="0.2">
      <c r="A54" s="10">
        <v>1</v>
      </c>
      <c r="B54" s="129" t="s">
        <v>109</v>
      </c>
      <c r="C54" s="130"/>
      <c r="D54" s="43">
        <v>21</v>
      </c>
      <c r="E54" s="33"/>
      <c r="F54" s="33">
        <f>E54*D54</f>
        <v>0</v>
      </c>
    </row>
    <row r="55" spans="1:6" x14ac:dyDescent="0.25">
      <c r="A55" s="10">
        <v>2</v>
      </c>
      <c r="B55" s="129" t="s">
        <v>110</v>
      </c>
      <c r="C55" s="130"/>
      <c r="D55" s="44"/>
      <c r="E55" s="45"/>
      <c r="F55" s="33">
        <f>-(E11*6%)</f>
        <v>0</v>
      </c>
    </row>
    <row r="56" spans="1:6" x14ac:dyDescent="0.25">
      <c r="A56" s="10">
        <v>3</v>
      </c>
      <c r="B56" s="129" t="s">
        <v>111</v>
      </c>
      <c r="C56" s="130"/>
      <c r="D56" s="44"/>
      <c r="E56" s="45"/>
      <c r="F56" s="33">
        <f>SUM(F54:F55)</f>
        <v>0</v>
      </c>
    </row>
    <row r="57" spans="1:6" x14ac:dyDescent="0.25">
      <c r="A57" s="10">
        <v>4</v>
      </c>
      <c r="B57" s="129" t="s">
        <v>112</v>
      </c>
      <c r="C57" s="130"/>
      <c r="D57" s="44"/>
      <c r="E57" s="45"/>
      <c r="F57" s="33">
        <f>-F56*9.25%</f>
        <v>0</v>
      </c>
    </row>
    <row r="58" spans="1:6" x14ac:dyDescent="0.25">
      <c r="A58" s="46"/>
      <c r="B58" s="142" t="s">
        <v>113</v>
      </c>
      <c r="C58" s="143"/>
      <c r="D58" s="44"/>
      <c r="E58" s="45"/>
      <c r="F58" s="33">
        <f>SUM(F56:F57)</f>
        <v>0</v>
      </c>
    </row>
    <row r="59" spans="1:6" ht="30" x14ac:dyDescent="0.2">
      <c r="A59" s="126" t="s">
        <v>114</v>
      </c>
      <c r="B59" s="127"/>
      <c r="C59" s="128"/>
      <c r="D59" s="40" t="s">
        <v>106</v>
      </c>
      <c r="E59" s="47" t="s">
        <v>115</v>
      </c>
      <c r="F59" s="42" t="s">
        <v>108</v>
      </c>
    </row>
    <row r="60" spans="1:6" x14ac:dyDescent="0.2">
      <c r="A60" s="10">
        <v>1</v>
      </c>
      <c r="B60" s="129" t="s">
        <v>116</v>
      </c>
      <c r="C60" s="130"/>
      <c r="D60" s="43">
        <v>21</v>
      </c>
      <c r="E60" s="33"/>
      <c r="F60" s="33">
        <f>E60*D60</f>
        <v>0</v>
      </c>
    </row>
    <row r="61" spans="1:6" x14ac:dyDescent="0.25">
      <c r="A61" s="10">
        <v>2</v>
      </c>
      <c r="B61" s="129" t="s">
        <v>110</v>
      </c>
      <c r="C61" s="130"/>
      <c r="D61" s="44"/>
      <c r="E61" s="45"/>
      <c r="F61" s="33">
        <v>0</v>
      </c>
    </row>
    <row r="62" spans="1:6" x14ac:dyDescent="0.25">
      <c r="A62" s="10">
        <v>3</v>
      </c>
      <c r="B62" s="129" t="s">
        <v>111</v>
      </c>
      <c r="C62" s="130"/>
      <c r="D62" s="44"/>
      <c r="E62" s="45"/>
      <c r="F62" s="33">
        <f>SUM(F60:F61)</f>
        <v>0</v>
      </c>
    </row>
    <row r="63" spans="1:6" x14ac:dyDescent="0.25">
      <c r="A63" s="10">
        <v>4</v>
      </c>
      <c r="B63" s="129" t="s">
        <v>112</v>
      </c>
      <c r="C63" s="130"/>
      <c r="D63" s="44"/>
      <c r="E63" s="45"/>
      <c r="F63" s="33">
        <f>-F62*9.25%</f>
        <v>0</v>
      </c>
    </row>
    <row r="64" spans="1:6" x14ac:dyDescent="0.25">
      <c r="A64" s="46"/>
      <c r="B64" s="142" t="s">
        <v>117</v>
      </c>
      <c r="C64" s="143"/>
      <c r="D64" s="44"/>
      <c r="E64" s="45"/>
      <c r="F64" s="33">
        <f>SUM(F62:F63)</f>
        <v>0</v>
      </c>
    </row>
    <row r="65" spans="1:6" x14ac:dyDescent="0.2">
      <c r="A65" s="126" t="s">
        <v>118</v>
      </c>
      <c r="B65" s="127"/>
      <c r="C65" s="128"/>
      <c r="D65" s="40" t="s">
        <v>106</v>
      </c>
      <c r="E65" s="41" t="s">
        <v>107</v>
      </c>
      <c r="F65" s="42" t="s">
        <v>108</v>
      </c>
    </row>
    <row r="66" spans="1:6" x14ac:dyDescent="0.2">
      <c r="A66" s="10">
        <v>1</v>
      </c>
      <c r="B66" s="129" t="s">
        <v>119</v>
      </c>
      <c r="C66" s="130"/>
      <c r="D66" s="43">
        <v>1</v>
      </c>
      <c r="E66" s="33"/>
      <c r="F66" s="33">
        <f>E66*D66</f>
        <v>0</v>
      </c>
    </row>
    <row r="67" spans="1:6" x14ac:dyDescent="0.25">
      <c r="A67" s="10">
        <v>2</v>
      </c>
      <c r="B67" s="129" t="s">
        <v>110</v>
      </c>
      <c r="C67" s="130"/>
      <c r="D67" s="44"/>
      <c r="E67" s="45"/>
      <c r="F67" s="33">
        <v>0</v>
      </c>
    </row>
    <row r="68" spans="1:6" x14ac:dyDescent="0.25">
      <c r="A68" s="10">
        <v>3</v>
      </c>
      <c r="B68" s="129" t="s">
        <v>111</v>
      </c>
      <c r="C68" s="130"/>
      <c r="D68" s="44"/>
      <c r="E68" s="45"/>
      <c r="F68" s="33">
        <f>SUM(F66:F67)</f>
        <v>0</v>
      </c>
    </row>
    <row r="69" spans="1:6" x14ac:dyDescent="0.25">
      <c r="A69" s="10">
        <v>4</v>
      </c>
      <c r="B69" s="129" t="s">
        <v>112</v>
      </c>
      <c r="C69" s="130"/>
      <c r="D69" s="44"/>
      <c r="E69" s="45"/>
      <c r="F69" s="33">
        <f>-F68*9.25%</f>
        <v>0</v>
      </c>
    </row>
    <row r="70" spans="1:6" x14ac:dyDescent="0.25">
      <c r="A70" s="46"/>
      <c r="B70" s="142" t="s">
        <v>120</v>
      </c>
      <c r="C70" s="143"/>
      <c r="D70" s="44"/>
      <c r="E70" s="45"/>
      <c r="F70" s="33">
        <f>SUM(F68:F69)</f>
        <v>0</v>
      </c>
    </row>
    <row r="71" spans="1:6" ht="30" x14ac:dyDescent="0.2">
      <c r="A71" s="185" t="s">
        <v>121</v>
      </c>
      <c r="B71" s="186"/>
      <c r="C71" s="187"/>
      <c r="D71" s="40" t="s">
        <v>106</v>
      </c>
      <c r="E71" s="47" t="s">
        <v>115</v>
      </c>
      <c r="F71" s="42" t="s">
        <v>108</v>
      </c>
    </row>
    <row r="72" spans="1:6" x14ac:dyDescent="0.2">
      <c r="A72" s="10">
        <v>1</v>
      </c>
      <c r="B72" s="129" t="s">
        <v>122</v>
      </c>
      <c r="C72" s="130"/>
      <c r="D72" s="43">
        <v>1</v>
      </c>
      <c r="E72" s="33"/>
      <c r="F72" s="33">
        <f>E72*D72</f>
        <v>0</v>
      </c>
    </row>
    <row r="73" spans="1:6" x14ac:dyDescent="0.25">
      <c r="A73" s="10">
        <v>2</v>
      </c>
      <c r="B73" s="129" t="s">
        <v>110</v>
      </c>
      <c r="C73" s="130"/>
      <c r="D73" s="44"/>
      <c r="E73" s="45"/>
      <c r="F73" s="33"/>
    </row>
    <row r="74" spans="1:6" x14ac:dyDescent="0.25">
      <c r="A74" s="10">
        <v>3</v>
      </c>
      <c r="B74" s="129" t="s">
        <v>111</v>
      </c>
      <c r="C74" s="130"/>
      <c r="D74" s="44"/>
      <c r="E74" s="45"/>
      <c r="F74" s="33">
        <f>SUM(F72:F73)</f>
        <v>0</v>
      </c>
    </row>
    <row r="75" spans="1:6" x14ac:dyDescent="0.25">
      <c r="A75" s="10">
        <v>4</v>
      </c>
      <c r="B75" s="129" t="s">
        <v>112</v>
      </c>
      <c r="C75" s="130"/>
      <c r="D75" s="44"/>
      <c r="E75" s="45"/>
      <c r="F75" s="33">
        <v>0</v>
      </c>
    </row>
    <row r="76" spans="1:6" x14ac:dyDescent="0.25">
      <c r="A76" s="46"/>
      <c r="B76" s="142" t="s">
        <v>123</v>
      </c>
      <c r="C76" s="143"/>
      <c r="D76" s="44"/>
      <c r="E76" s="45"/>
      <c r="F76" s="33">
        <f>SUM(F74:F75)</f>
        <v>0</v>
      </c>
    </row>
    <row r="77" spans="1:6" x14ac:dyDescent="0.2">
      <c r="A77" s="126" t="s">
        <v>124</v>
      </c>
      <c r="B77" s="127"/>
      <c r="C77" s="128"/>
      <c r="D77" s="40" t="s">
        <v>106</v>
      </c>
      <c r="E77" s="41" t="s">
        <v>107</v>
      </c>
      <c r="F77" s="42" t="s">
        <v>108</v>
      </c>
    </row>
    <row r="78" spans="1:6" x14ac:dyDescent="0.2">
      <c r="A78" s="10">
        <v>1</v>
      </c>
      <c r="B78" s="129" t="s">
        <v>125</v>
      </c>
      <c r="C78" s="130"/>
      <c r="D78" s="43">
        <v>1</v>
      </c>
      <c r="E78" s="33"/>
      <c r="F78" s="33">
        <f>D78*E78</f>
        <v>0</v>
      </c>
    </row>
    <row r="79" spans="1:6" x14ac:dyDescent="0.25">
      <c r="A79" s="10">
        <v>2</v>
      </c>
      <c r="B79" s="129" t="s">
        <v>126</v>
      </c>
      <c r="C79" s="130"/>
      <c r="D79" s="48">
        <v>0</v>
      </c>
      <c r="E79" s="45"/>
      <c r="F79" s="33">
        <v>0</v>
      </c>
    </row>
    <row r="80" spans="1:6" x14ac:dyDescent="0.25">
      <c r="A80" s="46"/>
      <c r="B80" s="142" t="s">
        <v>127</v>
      </c>
      <c r="C80" s="143"/>
      <c r="D80" s="44"/>
      <c r="E80" s="45"/>
      <c r="F80" s="49">
        <f>SUM(F78:F79)</f>
        <v>0</v>
      </c>
    </row>
    <row r="81" spans="1:6" ht="30" x14ac:dyDescent="0.2">
      <c r="A81" s="126" t="s">
        <v>128</v>
      </c>
      <c r="B81" s="127"/>
      <c r="C81" s="128"/>
      <c r="D81" s="40" t="s">
        <v>106</v>
      </c>
      <c r="E81" s="47" t="s">
        <v>115</v>
      </c>
      <c r="F81" s="42" t="s">
        <v>108</v>
      </c>
    </row>
    <row r="82" spans="1:6" x14ac:dyDescent="0.2">
      <c r="A82" s="10">
        <v>1</v>
      </c>
      <c r="B82" s="129" t="s">
        <v>129</v>
      </c>
      <c r="C82" s="130"/>
      <c r="D82" s="43">
        <v>1</v>
      </c>
      <c r="E82" s="33"/>
      <c r="F82" s="33">
        <f>E82*D82</f>
        <v>0</v>
      </c>
    </row>
    <row r="83" spans="1:6" x14ac:dyDescent="0.25">
      <c r="A83" s="10">
        <v>2</v>
      </c>
      <c r="B83" s="129" t="s">
        <v>110</v>
      </c>
      <c r="C83" s="130"/>
      <c r="D83" s="44"/>
      <c r="E83" s="45"/>
      <c r="F83" s="33">
        <v>0</v>
      </c>
    </row>
    <row r="84" spans="1:6" x14ac:dyDescent="0.25">
      <c r="A84" s="10">
        <v>3</v>
      </c>
      <c r="B84" s="129" t="s">
        <v>111</v>
      </c>
      <c r="C84" s="130"/>
      <c r="D84" s="44"/>
      <c r="E84" s="45"/>
      <c r="F84" s="33">
        <f>SUM(F82:F83)</f>
        <v>0</v>
      </c>
    </row>
    <row r="85" spans="1:6" x14ac:dyDescent="0.25">
      <c r="A85" s="10">
        <v>4</v>
      </c>
      <c r="B85" s="129" t="s">
        <v>112</v>
      </c>
      <c r="C85" s="130"/>
      <c r="D85" s="44"/>
      <c r="E85" s="45"/>
      <c r="F85" s="33">
        <v>0</v>
      </c>
    </row>
    <row r="86" spans="1:6" x14ac:dyDescent="0.25">
      <c r="A86" s="46"/>
      <c r="B86" s="142" t="s">
        <v>130</v>
      </c>
      <c r="C86" s="143"/>
      <c r="D86" s="44"/>
      <c r="E86" s="45"/>
      <c r="F86" s="49">
        <f>SUM(F84:F85)</f>
        <v>0</v>
      </c>
    </row>
    <row r="87" spans="1:6" ht="30" x14ac:dyDescent="0.2">
      <c r="A87" s="126" t="s">
        <v>131</v>
      </c>
      <c r="B87" s="127"/>
      <c r="C87" s="128"/>
      <c r="D87" s="40" t="s">
        <v>106</v>
      </c>
      <c r="E87" s="47" t="s">
        <v>115</v>
      </c>
      <c r="F87" s="42" t="s">
        <v>108</v>
      </c>
    </row>
    <row r="88" spans="1:6" x14ac:dyDescent="0.2">
      <c r="A88" s="10">
        <v>1</v>
      </c>
      <c r="B88" s="129" t="s">
        <v>131</v>
      </c>
      <c r="C88" s="130"/>
      <c r="D88" s="43">
        <v>1</v>
      </c>
      <c r="E88" s="33"/>
      <c r="F88" s="33">
        <f>E88*D88</f>
        <v>0</v>
      </c>
    </row>
    <row r="89" spans="1:6" x14ac:dyDescent="0.25">
      <c r="A89" s="10">
        <v>2</v>
      </c>
      <c r="B89" s="129" t="s">
        <v>110</v>
      </c>
      <c r="C89" s="130"/>
      <c r="D89" s="44"/>
      <c r="E89" s="45"/>
      <c r="F89" s="33">
        <v>0</v>
      </c>
    </row>
    <row r="90" spans="1:6" x14ac:dyDescent="0.25">
      <c r="A90" s="10">
        <v>3</v>
      </c>
      <c r="B90" s="129" t="s">
        <v>111</v>
      </c>
      <c r="C90" s="130"/>
      <c r="D90" s="44"/>
      <c r="E90" s="45"/>
      <c r="F90" s="33">
        <f>SUM(F88:F89)</f>
        <v>0</v>
      </c>
    </row>
    <row r="91" spans="1:6" x14ac:dyDescent="0.25">
      <c r="A91" s="10">
        <v>4</v>
      </c>
      <c r="B91" s="129" t="s">
        <v>112</v>
      </c>
      <c r="C91" s="130"/>
      <c r="D91" s="44"/>
      <c r="E91" s="45"/>
      <c r="F91" s="33">
        <v>0</v>
      </c>
    </row>
    <row r="92" spans="1:6" x14ac:dyDescent="0.25">
      <c r="A92" s="46"/>
      <c r="B92" s="142" t="s">
        <v>130</v>
      </c>
      <c r="C92" s="143"/>
      <c r="D92" s="44"/>
      <c r="E92" s="45"/>
      <c r="F92" s="49">
        <f>SUM(F90:F91)</f>
        <v>0</v>
      </c>
    </row>
    <row r="93" spans="1:6" ht="30" x14ac:dyDescent="0.2">
      <c r="A93" s="126" t="s">
        <v>132</v>
      </c>
      <c r="B93" s="127"/>
      <c r="C93" s="128"/>
      <c r="D93" s="40" t="s">
        <v>106</v>
      </c>
      <c r="E93" s="47" t="s">
        <v>115</v>
      </c>
      <c r="F93" s="42" t="s">
        <v>108</v>
      </c>
    </row>
    <row r="94" spans="1:6" x14ac:dyDescent="0.2">
      <c r="A94" s="10">
        <v>1</v>
      </c>
      <c r="B94" s="129" t="s">
        <v>132</v>
      </c>
      <c r="C94" s="130"/>
      <c r="D94" s="43">
        <v>1</v>
      </c>
      <c r="E94" s="33"/>
      <c r="F94" s="33">
        <f>E94*D94</f>
        <v>0</v>
      </c>
    </row>
    <row r="95" spans="1:6" x14ac:dyDescent="0.25">
      <c r="A95" s="10">
        <v>2</v>
      </c>
      <c r="B95" s="129" t="s">
        <v>110</v>
      </c>
      <c r="C95" s="130"/>
      <c r="D95" s="44"/>
      <c r="E95" s="45"/>
      <c r="F95" s="33">
        <v>0</v>
      </c>
    </row>
    <row r="96" spans="1:6" x14ac:dyDescent="0.25">
      <c r="A96" s="10">
        <v>3</v>
      </c>
      <c r="B96" s="129" t="s">
        <v>111</v>
      </c>
      <c r="C96" s="130"/>
      <c r="D96" s="44"/>
      <c r="E96" s="45"/>
      <c r="F96" s="33">
        <f>SUM(F94:F95)</f>
        <v>0</v>
      </c>
    </row>
    <row r="97" spans="1:11" x14ac:dyDescent="0.25">
      <c r="A97" s="10">
        <v>4</v>
      </c>
      <c r="B97" s="129" t="s">
        <v>112</v>
      </c>
      <c r="C97" s="130"/>
      <c r="D97" s="44"/>
      <c r="E97" s="45"/>
      <c r="F97" s="33">
        <v>0</v>
      </c>
    </row>
    <row r="98" spans="1:11" x14ac:dyDescent="0.25">
      <c r="A98" s="46"/>
      <c r="B98" s="142" t="s">
        <v>130</v>
      </c>
      <c r="C98" s="143"/>
      <c r="D98" s="12"/>
      <c r="E98" s="50"/>
      <c r="F98" s="51">
        <f>SUM(F96:F97)</f>
        <v>0</v>
      </c>
    </row>
    <row r="99" spans="1:11" ht="15" customHeight="1" x14ac:dyDescent="0.2">
      <c r="A99" s="211" t="s">
        <v>133</v>
      </c>
      <c r="B99" s="212"/>
      <c r="C99" s="212"/>
      <c r="D99" s="213"/>
      <c r="E99" s="99">
        <v>0</v>
      </c>
      <c r="F99" s="107">
        <f>F86+F80+F76+F70+F64+F58+F92+F98</f>
        <v>0</v>
      </c>
    </row>
    <row r="100" spans="1:11" ht="55.5" customHeight="1" x14ac:dyDescent="0.2">
      <c r="A100" s="153" t="s">
        <v>134</v>
      </c>
      <c r="B100" s="154"/>
      <c r="C100" s="154"/>
      <c r="D100" s="154"/>
      <c r="E100" s="154"/>
      <c r="F100" s="155"/>
      <c r="G100" s="52"/>
      <c r="H100" s="52"/>
      <c r="I100" s="52"/>
    </row>
    <row r="101" spans="1:11" x14ac:dyDescent="0.2">
      <c r="A101" s="209" t="s">
        <v>135</v>
      </c>
      <c r="B101" s="210"/>
      <c r="C101" s="210"/>
      <c r="D101" s="210"/>
      <c r="E101" s="210"/>
      <c r="F101" s="210"/>
      <c r="G101" s="52"/>
    </row>
    <row r="102" spans="1:11" ht="30" x14ac:dyDescent="0.2">
      <c r="A102" s="196" t="s">
        <v>1</v>
      </c>
      <c r="B102" s="197"/>
      <c r="C102" s="7" t="s">
        <v>136</v>
      </c>
      <c r="D102" s="85" t="s">
        <v>137</v>
      </c>
      <c r="E102" s="53" t="s">
        <v>106</v>
      </c>
      <c r="F102" s="7" t="s">
        <v>138</v>
      </c>
      <c r="G102" s="52"/>
      <c r="K102" s="54"/>
    </row>
    <row r="103" spans="1:11" x14ac:dyDescent="0.2">
      <c r="A103" s="198"/>
      <c r="B103" s="199"/>
      <c r="C103" s="97"/>
      <c r="D103" s="86">
        <v>6</v>
      </c>
      <c r="E103" s="86"/>
      <c r="F103" s="55">
        <f t="shared" ref="F103:F109" si="2">C103/D103*E103</f>
        <v>0</v>
      </c>
      <c r="G103" s="52"/>
    </row>
    <row r="104" spans="1:11" x14ac:dyDescent="0.2">
      <c r="A104" s="198"/>
      <c r="B104" s="199"/>
      <c r="C104" s="97"/>
      <c r="D104" s="86">
        <v>6</v>
      </c>
      <c r="E104" s="86"/>
      <c r="F104" s="55">
        <f t="shared" si="2"/>
        <v>0</v>
      </c>
      <c r="G104" s="52"/>
    </row>
    <row r="105" spans="1:11" x14ac:dyDescent="0.2">
      <c r="A105" s="198"/>
      <c r="B105" s="199"/>
      <c r="C105" s="97"/>
      <c r="D105" s="86">
        <v>6</v>
      </c>
      <c r="E105" s="86"/>
      <c r="F105" s="55">
        <f t="shared" si="2"/>
        <v>0</v>
      </c>
      <c r="G105" s="52"/>
    </row>
    <row r="106" spans="1:11" x14ac:dyDescent="0.2">
      <c r="A106" s="198"/>
      <c r="B106" s="199"/>
      <c r="C106" s="97"/>
      <c r="D106" s="86">
        <v>6</v>
      </c>
      <c r="E106" s="86"/>
      <c r="F106" s="55">
        <f t="shared" si="2"/>
        <v>0</v>
      </c>
      <c r="G106" s="52"/>
    </row>
    <row r="107" spans="1:11" x14ac:dyDescent="0.2">
      <c r="A107" s="198"/>
      <c r="B107" s="199"/>
      <c r="C107" s="97"/>
      <c r="D107" s="86">
        <v>6</v>
      </c>
      <c r="E107" s="86"/>
      <c r="F107" s="55">
        <f t="shared" si="2"/>
        <v>0</v>
      </c>
      <c r="G107" s="52"/>
    </row>
    <row r="108" spans="1:11" x14ac:dyDescent="0.2">
      <c r="A108" s="198"/>
      <c r="B108" s="199"/>
      <c r="C108" s="97"/>
      <c r="D108" s="86">
        <v>6</v>
      </c>
      <c r="E108" s="86"/>
      <c r="F108" s="55">
        <f t="shared" si="2"/>
        <v>0</v>
      </c>
      <c r="G108" s="52"/>
    </row>
    <row r="109" spans="1:11" x14ac:dyDescent="0.2">
      <c r="A109" s="198"/>
      <c r="B109" s="199"/>
      <c r="C109" s="97"/>
      <c r="D109" s="86">
        <v>6</v>
      </c>
      <c r="E109" s="86"/>
      <c r="F109" s="55">
        <f t="shared" si="2"/>
        <v>0</v>
      </c>
      <c r="G109" s="52"/>
    </row>
    <row r="110" spans="1:11" x14ac:dyDescent="0.2">
      <c r="A110" s="137" t="s">
        <v>145</v>
      </c>
      <c r="B110" s="138"/>
      <c r="C110" s="24"/>
      <c r="D110" s="87"/>
      <c r="E110" s="87"/>
      <c r="F110" s="55"/>
      <c r="G110" s="52"/>
    </row>
    <row r="111" spans="1:11" x14ac:dyDescent="0.25">
      <c r="A111" s="144" t="s">
        <v>146</v>
      </c>
      <c r="B111" s="145"/>
      <c r="C111" s="12"/>
      <c r="D111" s="80"/>
      <c r="E111" s="80"/>
      <c r="F111" s="24">
        <f>SUM(F103:F110)</f>
        <v>0</v>
      </c>
      <c r="G111" s="52"/>
    </row>
    <row r="112" spans="1:11" x14ac:dyDescent="0.25">
      <c r="A112" s="137" t="s">
        <v>147</v>
      </c>
      <c r="B112" s="138"/>
      <c r="C112" s="12"/>
      <c r="D112" s="80"/>
      <c r="E112" s="80"/>
      <c r="F112" s="24">
        <f>-F111*9.25%</f>
        <v>0</v>
      </c>
      <c r="G112" s="52"/>
    </row>
    <row r="113" spans="1:7" x14ac:dyDescent="0.2">
      <c r="A113" s="134" t="s">
        <v>148</v>
      </c>
      <c r="B113" s="135"/>
      <c r="C113" s="135"/>
      <c r="D113" s="135"/>
      <c r="E113" s="136"/>
      <c r="F113" s="58">
        <f>SUM(F111:F112)</f>
        <v>0</v>
      </c>
      <c r="G113" s="52"/>
    </row>
    <row r="115" spans="1:7" ht="14.45" customHeight="1" x14ac:dyDescent="0.2">
      <c r="A115" s="148" t="s">
        <v>149</v>
      </c>
      <c r="B115" s="149"/>
      <c r="C115" s="149"/>
      <c r="D115" s="149"/>
      <c r="E115" s="149"/>
      <c r="F115" s="150"/>
    </row>
    <row r="116" spans="1:7" s="82" customFormat="1" ht="30" x14ac:dyDescent="0.2">
      <c r="A116" s="146" t="s">
        <v>1</v>
      </c>
      <c r="B116" s="147"/>
      <c r="C116" s="83" t="s">
        <v>150</v>
      </c>
      <c r="D116" s="84" t="s">
        <v>151</v>
      </c>
      <c r="E116" s="83" t="s">
        <v>106</v>
      </c>
      <c r="F116" s="83" t="s">
        <v>152</v>
      </c>
    </row>
    <row r="117" spans="1:7" x14ac:dyDescent="0.25">
      <c r="A117" s="57"/>
      <c r="B117" s="81"/>
      <c r="C117" s="59"/>
      <c r="D117" s="80">
        <v>1</v>
      </c>
      <c r="E117" s="96"/>
      <c r="F117" s="24">
        <f t="shared" ref="F117:F123" si="3">C117*E117/D117</f>
        <v>0</v>
      </c>
    </row>
    <row r="118" spans="1:7" x14ac:dyDescent="0.25">
      <c r="A118" s="57"/>
      <c r="B118" s="81"/>
      <c r="C118" s="59"/>
      <c r="D118" s="80">
        <v>1</v>
      </c>
      <c r="E118" s="96"/>
      <c r="F118" s="24">
        <f t="shared" si="3"/>
        <v>0</v>
      </c>
    </row>
    <row r="119" spans="1:7" x14ac:dyDescent="0.25">
      <c r="A119" s="57"/>
      <c r="B119" s="81"/>
      <c r="C119" s="59"/>
      <c r="D119" s="80">
        <v>1</v>
      </c>
      <c r="E119" s="96"/>
      <c r="F119" s="24">
        <f t="shared" si="3"/>
        <v>0</v>
      </c>
    </row>
    <row r="120" spans="1:7" x14ac:dyDescent="0.25">
      <c r="A120" s="57"/>
      <c r="B120" s="81"/>
      <c r="C120" s="59"/>
      <c r="D120" s="80">
        <v>1</v>
      </c>
      <c r="E120" s="96"/>
      <c r="F120" s="24">
        <f t="shared" si="3"/>
        <v>0</v>
      </c>
    </row>
    <row r="121" spans="1:7" x14ac:dyDescent="0.25">
      <c r="A121" s="57"/>
      <c r="B121" s="81"/>
      <c r="C121" s="59"/>
      <c r="D121" s="80">
        <v>1</v>
      </c>
      <c r="E121" s="96"/>
      <c r="F121" s="24">
        <f t="shared" si="3"/>
        <v>0</v>
      </c>
    </row>
    <row r="122" spans="1:7" x14ac:dyDescent="0.25">
      <c r="A122" s="57"/>
      <c r="B122" s="81"/>
      <c r="C122" s="59"/>
      <c r="D122" s="80">
        <v>1</v>
      </c>
      <c r="E122" s="96"/>
      <c r="F122" s="24">
        <f t="shared" si="3"/>
        <v>0</v>
      </c>
    </row>
    <row r="123" spans="1:7" x14ac:dyDescent="0.25">
      <c r="A123" s="57"/>
      <c r="B123" s="81"/>
      <c r="C123" s="59"/>
      <c r="D123" s="80">
        <v>1</v>
      </c>
      <c r="E123" s="96"/>
      <c r="F123" s="24">
        <f t="shared" si="3"/>
        <v>0</v>
      </c>
    </row>
    <row r="124" spans="1:7" x14ac:dyDescent="0.25">
      <c r="A124" s="57"/>
      <c r="B124" s="81"/>
      <c r="C124" s="12"/>
      <c r="D124" s="80"/>
      <c r="E124" s="95"/>
      <c r="F124" s="24"/>
    </row>
    <row r="125" spans="1:7" ht="14.45" customHeight="1" x14ac:dyDescent="0.25">
      <c r="A125" s="151" t="s">
        <v>145</v>
      </c>
      <c r="B125" s="152"/>
      <c r="C125" s="60"/>
      <c r="D125" s="80"/>
      <c r="E125" s="95"/>
      <c r="F125" s="24"/>
    </row>
    <row r="126" spans="1:7" ht="14.45" customHeight="1" x14ac:dyDescent="0.2">
      <c r="A126" s="139" t="s">
        <v>153</v>
      </c>
      <c r="B126" s="140"/>
      <c r="C126" s="140"/>
      <c r="D126" s="140"/>
      <c r="E126" s="156"/>
      <c r="F126" s="14">
        <f>SUM(F117:F125)</f>
        <v>0</v>
      </c>
    </row>
    <row r="127" spans="1:7" x14ac:dyDescent="0.2">
      <c r="A127" s="134" t="s">
        <v>154</v>
      </c>
      <c r="B127" s="135"/>
      <c r="C127" s="135"/>
      <c r="D127" s="135"/>
      <c r="E127" s="135"/>
      <c r="F127" s="135"/>
    </row>
    <row r="128" spans="1:7" x14ac:dyDescent="0.2">
      <c r="A128" s="68" t="s">
        <v>155</v>
      </c>
      <c r="B128" s="61"/>
      <c r="C128" s="61"/>
      <c r="D128" s="61"/>
      <c r="E128" s="61"/>
      <c r="F128" s="62" t="s">
        <v>44</v>
      </c>
    </row>
    <row r="129" spans="1:6" x14ac:dyDescent="0.2">
      <c r="A129" s="70" t="s">
        <v>156</v>
      </c>
      <c r="B129" s="63"/>
      <c r="C129" s="63"/>
      <c r="D129" s="63"/>
      <c r="E129" s="63"/>
      <c r="F129" s="64">
        <f>E11</f>
        <v>0</v>
      </c>
    </row>
    <row r="130" spans="1:6" x14ac:dyDescent="0.2">
      <c r="A130" s="70" t="s">
        <v>157</v>
      </c>
      <c r="B130" s="63"/>
      <c r="C130" s="63"/>
      <c r="D130" s="63"/>
      <c r="E130" s="63"/>
      <c r="F130" s="64">
        <f>E51</f>
        <v>0</v>
      </c>
    </row>
    <row r="131" spans="1:6" x14ac:dyDescent="0.2">
      <c r="A131" s="70" t="s">
        <v>158</v>
      </c>
      <c r="B131" s="63"/>
      <c r="C131" s="63"/>
      <c r="D131" s="63"/>
      <c r="E131" s="63"/>
      <c r="F131" s="64">
        <f>F58</f>
        <v>0</v>
      </c>
    </row>
    <row r="132" spans="1:6" x14ac:dyDescent="0.2">
      <c r="A132" s="70" t="s">
        <v>159</v>
      </c>
      <c r="B132" s="63"/>
      <c r="C132" s="63"/>
      <c r="D132" s="63"/>
      <c r="E132" s="63"/>
      <c r="F132" s="64">
        <f>F64</f>
        <v>0</v>
      </c>
    </row>
    <row r="133" spans="1:6" x14ac:dyDescent="0.2">
      <c r="A133" s="70" t="s">
        <v>160</v>
      </c>
      <c r="B133" s="63"/>
      <c r="C133" s="63"/>
      <c r="D133" s="63"/>
      <c r="E133" s="63"/>
      <c r="F133" s="64">
        <f>F70</f>
        <v>0</v>
      </c>
    </row>
    <row r="134" spans="1:6" x14ac:dyDescent="0.2">
      <c r="A134" s="70" t="s">
        <v>161</v>
      </c>
      <c r="B134" s="63"/>
      <c r="C134" s="63"/>
      <c r="D134" s="63"/>
      <c r="E134" s="63"/>
      <c r="F134" s="64">
        <f>F76</f>
        <v>0</v>
      </c>
    </row>
    <row r="135" spans="1:6" x14ac:dyDescent="0.2">
      <c r="A135" s="70" t="s">
        <v>162</v>
      </c>
      <c r="B135" s="63"/>
      <c r="C135" s="63"/>
      <c r="D135" s="63"/>
      <c r="E135" s="63"/>
      <c r="F135" s="64">
        <f>F80</f>
        <v>0</v>
      </c>
    </row>
    <row r="136" spans="1:6" x14ac:dyDescent="0.2">
      <c r="A136" s="70" t="s">
        <v>129</v>
      </c>
      <c r="B136" s="63"/>
      <c r="C136" s="63"/>
      <c r="D136" s="63"/>
      <c r="E136" s="63"/>
      <c r="F136" s="64">
        <f>F86</f>
        <v>0</v>
      </c>
    </row>
    <row r="137" spans="1:6" x14ac:dyDescent="0.2">
      <c r="A137" s="70" t="s">
        <v>131</v>
      </c>
      <c r="B137" s="63"/>
      <c r="C137" s="63"/>
      <c r="D137" s="63"/>
      <c r="E137" s="63"/>
      <c r="F137" s="64">
        <f>F92</f>
        <v>0</v>
      </c>
    </row>
    <row r="138" spans="1:6" x14ac:dyDescent="0.2">
      <c r="A138" s="70" t="s">
        <v>132</v>
      </c>
      <c r="B138" s="63"/>
      <c r="C138" s="63"/>
      <c r="D138" s="63"/>
      <c r="E138" s="63"/>
      <c r="F138" s="64">
        <f>F98</f>
        <v>0</v>
      </c>
    </row>
    <row r="139" spans="1:6" x14ac:dyDescent="0.25">
      <c r="A139" s="78" t="s">
        <v>163</v>
      </c>
      <c r="B139" s="79"/>
      <c r="C139" s="79"/>
      <c r="D139" s="79"/>
      <c r="E139" s="79"/>
      <c r="F139" s="64">
        <f>F113</f>
        <v>0</v>
      </c>
    </row>
    <row r="140" spans="1:6" x14ac:dyDescent="0.2">
      <c r="A140" s="70" t="s">
        <v>164</v>
      </c>
      <c r="B140" s="63"/>
      <c r="C140" s="63"/>
      <c r="D140" s="63"/>
      <c r="E140" s="63"/>
      <c r="F140" s="64">
        <f>F126</f>
        <v>0</v>
      </c>
    </row>
    <row r="141" spans="1:6" ht="14.45" customHeight="1" x14ac:dyDescent="0.2">
      <c r="A141" s="139" t="s">
        <v>165</v>
      </c>
      <c r="B141" s="140"/>
      <c r="C141" s="140"/>
      <c r="D141" s="140"/>
      <c r="E141" s="141"/>
      <c r="F141" s="66">
        <f>SUM(F129:F140)</f>
        <v>0</v>
      </c>
    </row>
    <row r="142" spans="1:6" x14ac:dyDescent="0.2">
      <c r="A142" s="131" t="s">
        <v>166</v>
      </c>
      <c r="B142" s="132"/>
      <c r="C142" s="132"/>
      <c r="D142" s="132"/>
      <c r="E142" s="132"/>
      <c r="F142" s="133"/>
    </row>
    <row r="143" spans="1:6" x14ac:dyDescent="0.2">
      <c r="A143" s="56" t="s">
        <v>155</v>
      </c>
      <c r="B143" s="61"/>
      <c r="C143" s="61"/>
      <c r="D143" s="67"/>
      <c r="E143" s="56" t="s">
        <v>43</v>
      </c>
      <c r="F143" s="69" t="s">
        <v>44</v>
      </c>
    </row>
    <row r="144" spans="1:6" x14ac:dyDescent="0.2">
      <c r="A144" s="10">
        <v>1</v>
      </c>
      <c r="B144" s="70" t="s">
        <v>167</v>
      </c>
      <c r="C144" s="63"/>
      <c r="D144" s="71"/>
      <c r="E144" s="88">
        <v>0</v>
      </c>
      <c r="F144" s="64">
        <f>F141*E144</f>
        <v>0</v>
      </c>
    </row>
    <row r="145" spans="1:7" x14ac:dyDescent="0.2">
      <c r="A145" s="10">
        <v>2</v>
      </c>
      <c r="B145" s="70" t="s">
        <v>168</v>
      </c>
      <c r="C145" s="63"/>
      <c r="D145" s="71"/>
      <c r="E145" s="88">
        <v>0</v>
      </c>
      <c r="F145" s="64">
        <f>E145*F141</f>
        <v>0</v>
      </c>
    </row>
    <row r="146" spans="1:7" x14ac:dyDescent="0.25">
      <c r="A146" s="72"/>
      <c r="B146" s="68" t="s">
        <v>169</v>
      </c>
      <c r="C146" s="61"/>
      <c r="D146" s="67"/>
      <c r="E146" s="65"/>
      <c r="F146" s="73">
        <f>SUM(F144:F145)</f>
        <v>0</v>
      </c>
    </row>
    <row r="147" spans="1:7" x14ac:dyDescent="0.2">
      <c r="A147" s="10">
        <v>3</v>
      </c>
      <c r="B147" s="70" t="s">
        <v>170</v>
      </c>
      <c r="C147" s="63"/>
      <c r="D147" s="71"/>
      <c r="E147" s="94">
        <v>0</v>
      </c>
      <c r="F147" s="64">
        <f>(F141+F146)*E147</f>
        <v>0</v>
      </c>
    </row>
    <row r="148" spans="1:7" x14ac:dyDescent="0.25">
      <c r="A148" s="72"/>
      <c r="B148" s="68" t="s">
        <v>171</v>
      </c>
      <c r="C148" s="61"/>
      <c r="D148" s="67"/>
      <c r="E148" s="65"/>
      <c r="F148" s="73">
        <f>SUM(F147)</f>
        <v>0</v>
      </c>
    </row>
    <row r="149" spans="1:7" x14ac:dyDescent="0.2">
      <c r="A149" s="10">
        <v>4</v>
      </c>
      <c r="B149" s="70" t="s">
        <v>172</v>
      </c>
      <c r="C149" s="63"/>
      <c r="D149" s="71"/>
      <c r="E149" s="88">
        <v>0</v>
      </c>
      <c r="F149" s="64">
        <f>E149*F153</f>
        <v>0</v>
      </c>
    </row>
    <row r="150" spans="1:7" x14ac:dyDescent="0.2">
      <c r="A150" s="10">
        <v>5</v>
      </c>
      <c r="B150" s="70" t="s">
        <v>173</v>
      </c>
      <c r="C150" s="63"/>
      <c r="D150" s="71"/>
      <c r="E150" s="88">
        <v>0</v>
      </c>
      <c r="F150" s="64">
        <f>E150*F153</f>
        <v>0</v>
      </c>
    </row>
    <row r="151" spans="1:7" x14ac:dyDescent="0.2">
      <c r="A151" s="10">
        <v>6</v>
      </c>
      <c r="B151" s="70" t="s">
        <v>174</v>
      </c>
      <c r="C151" s="63"/>
      <c r="D151" s="71"/>
      <c r="E151" s="88">
        <v>0</v>
      </c>
      <c r="F151" s="64">
        <f>E151*F153</f>
        <v>0</v>
      </c>
    </row>
    <row r="152" spans="1:7" x14ac:dyDescent="0.25">
      <c r="A152" s="72"/>
      <c r="B152" s="68" t="s">
        <v>175</v>
      </c>
      <c r="C152" s="61"/>
      <c r="D152" s="67"/>
      <c r="E152" s="65"/>
      <c r="F152" s="73">
        <f>SUM(F149:F151)</f>
        <v>0</v>
      </c>
    </row>
    <row r="153" spans="1:7" x14ac:dyDescent="0.2">
      <c r="A153" s="200" t="s">
        <v>176</v>
      </c>
      <c r="B153" s="201"/>
      <c r="C153" s="201"/>
      <c r="D153" s="202"/>
      <c r="E153" s="74"/>
      <c r="F153" s="75">
        <f>(F141+F146+F148)/(1-E149-E150-E151)</f>
        <v>0</v>
      </c>
    </row>
    <row r="157" spans="1:7" x14ac:dyDescent="0.2">
      <c r="A157" s="182"/>
      <c r="B157" s="182"/>
      <c r="C157" s="182"/>
      <c r="D157" s="182"/>
      <c r="E157" s="182"/>
      <c r="F157" s="182"/>
      <c r="G157" s="182"/>
    </row>
    <row r="158" spans="1:7" x14ac:dyDescent="0.2">
      <c r="A158" s="182"/>
      <c r="B158" s="182"/>
      <c r="C158" s="182"/>
      <c r="D158" s="182"/>
      <c r="E158" s="182"/>
      <c r="F158" s="182"/>
      <c r="G158" s="182"/>
    </row>
    <row r="159" spans="1:7" x14ac:dyDescent="0.2">
      <c r="A159" s="76"/>
      <c r="B159" s="77"/>
      <c r="C159" s="77"/>
      <c r="D159" s="77"/>
      <c r="E159" s="77"/>
      <c r="F159" s="77"/>
      <c r="G159" s="77"/>
    </row>
  </sheetData>
  <mergeCells count="122">
    <mergeCell ref="A157:G157"/>
    <mergeCell ref="A158:G158"/>
    <mergeCell ref="A125:B125"/>
    <mergeCell ref="A126:E126"/>
    <mergeCell ref="A127:F127"/>
    <mergeCell ref="A141:E141"/>
    <mergeCell ref="A142:F142"/>
    <mergeCell ref="A153:D153"/>
    <mergeCell ref="A110:B110"/>
    <mergeCell ref="A111:B111"/>
    <mergeCell ref="A112:B112"/>
    <mergeCell ref="A113:E113"/>
    <mergeCell ref="A115:F115"/>
    <mergeCell ref="A116:B116"/>
    <mergeCell ref="A104:B104"/>
    <mergeCell ref="A105:B105"/>
    <mergeCell ref="A106:B106"/>
    <mergeCell ref="A107:B107"/>
    <mergeCell ref="A108:B108"/>
    <mergeCell ref="A109:B109"/>
    <mergeCell ref="B98:C98"/>
    <mergeCell ref="A99:D99"/>
    <mergeCell ref="A100:F100"/>
    <mergeCell ref="A101:F101"/>
    <mergeCell ref="A102:B102"/>
    <mergeCell ref="A103:B103"/>
    <mergeCell ref="B92:C92"/>
    <mergeCell ref="A93:C93"/>
    <mergeCell ref="B94:C94"/>
    <mergeCell ref="B95:C95"/>
    <mergeCell ref="B96:C96"/>
    <mergeCell ref="B97:C97"/>
    <mergeCell ref="B86:C86"/>
    <mergeCell ref="A87:C87"/>
    <mergeCell ref="B88:C88"/>
    <mergeCell ref="B89:C89"/>
    <mergeCell ref="B90:C90"/>
    <mergeCell ref="B91:C91"/>
    <mergeCell ref="B80:C80"/>
    <mergeCell ref="A81:C81"/>
    <mergeCell ref="B82:C82"/>
    <mergeCell ref="B83:C83"/>
    <mergeCell ref="B84:C84"/>
    <mergeCell ref="B85:C85"/>
    <mergeCell ref="B74:C74"/>
    <mergeCell ref="B75:C75"/>
    <mergeCell ref="B76:C76"/>
    <mergeCell ref="A77:C77"/>
    <mergeCell ref="B78:C78"/>
    <mergeCell ref="B79:C79"/>
    <mergeCell ref="B68:C68"/>
    <mergeCell ref="B69:C69"/>
    <mergeCell ref="B70:C70"/>
    <mergeCell ref="A71:C71"/>
    <mergeCell ref="B72:C72"/>
    <mergeCell ref="B73:C73"/>
    <mergeCell ref="B62:C62"/>
    <mergeCell ref="B63:C63"/>
    <mergeCell ref="B64:C64"/>
    <mergeCell ref="A65:C65"/>
    <mergeCell ref="B66:C66"/>
    <mergeCell ref="B67:C67"/>
    <mergeCell ref="B56:C56"/>
    <mergeCell ref="B57:C57"/>
    <mergeCell ref="B58:C58"/>
    <mergeCell ref="A59:C59"/>
    <mergeCell ref="B60:C60"/>
    <mergeCell ref="B61:C61"/>
    <mergeCell ref="A50:C50"/>
    <mergeCell ref="A51:C51"/>
    <mergeCell ref="A52:F52"/>
    <mergeCell ref="A53:C53"/>
    <mergeCell ref="B54:C54"/>
    <mergeCell ref="B55:C55"/>
    <mergeCell ref="A43:B43"/>
    <mergeCell ref="A44:B44"/>
    <mergeCell ref="A45:B45"/>
    <mergeCell ref="A46:C46"/>
    <mergeCell ref="A47:C47"/>
    <mergeCell ref="B49:C49"/>
    <mergeCell ref="A37:C37"/>
    <mergeCell ref="A38:B38"/>
    <mergeCell ref="A39:B39"/>
    <mergeCell ref="A40:B40"/>
    <mergeCell ref="A41:C41"/>
    <mergeCell ref="A42:C42"/>
    <mergeCell ref="A31:B31"/>
    <mergeCell ref="A32:C32"/>
    <mergeCell ref="A33:C33"/>
    <mergeCell ref="A34:B34"/>
    <mergeCell ref="A35:B35"/>
    <mergeCell ref="A36:C36"/>
    <mergeCell ref="A25:C25"/>
    <mergeCell ref="A26:C26"/>
    <mergeCell ref="A27:B27"/>
    <mergeCell ref="A28:B28"/>
    <mergeCell ref="A29:B29"/>
    <mergeCell ref="A30:B30"/>
    <mergeCell ref="A19:B19"/>
    <mergeCell ref="A20:B20"/>
    <mergeCell ref="A21:B21"/>
    <mergeCell ref="A22:C22"/>
    <mergeCell ref="A23:C23"/>
    <mergeCell ref="A24:B24"/>
    <mergeCell ref="A13:C13"/>
    <mergeCell ref="A14:B14"/>
    <mergeCell ref="A15:B15"/>
    <mergeCell ref="A16:B16"/>
    <mergeCell ref="A17:B17"/>
    <mergeCell ref="A18:B18"/>
    <mergeCell ref="B7:C7"/>
    <mergeCell ref="B8:C8"/>
    <mergeCell ref="B9:C9"/>
    <mergeCell ref="B10:C10"/>
    <mergeCell ref="A11:D11"/>
    <mergeCell ref="A12:F12"/>
    <mergeCell ref="A1:F1"/>
    <mergeCell ref="A2:F2"/>
    <mergeCell ref="A4:C4"/>
    <mergeCell ref="D4:F4"/>
    <mergeCell ref="A5:F5"/>
    <mergeCell ref="A6:C6"/>
  </mergeCells>
  <pageMargins left="0.70866141732283472" right="0.70866141732283472" top="0.74803149606299213" bottom="0.74803149606299213" header="0.31496062992125984" footer="0.31496062992125984"/>
  <pageSetup paperSize="9" scale="72" fitToHeight="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308D1-9438-482F-AC02-240F3AE7F945}">
  <sheetPr>
    <pageSetUpPr fitToPage="1"/>
  </sheetPr>
  <dimension ref="A1:K159"/>
  <sheetViews>
    <sheetView showGridLines="0" workbookViewId="0">
      <selection activeCell="A5" sqref="A5:F5"/>
    </sheetView>
  </sheetViews>
  <sheetFormatPr defaultColWidth="8.83203125" defaultRowHeight="15" x14ac:dyDescent="0.2"/>
  <cols>
    <col min="1" max="1" width="4.83203125" style="29" customWidth="1"/>
    <col min="2" max="2" width="21.1640625" style="3" customWidth="1"/>
    <col min="3" max="3" width="30.1640625" style="3" customWidth="1"/>
    <col min="4" max="4" width="12.83203125" style="3" customWidth="1"/>
    <col min="5" max="5" width="16.5" style="3" customWidth="1"/>
    <col min="6" max="6" width="20.83203125" style="3" customWidth="1"/>
    <col min="7" max="7" width="15.5" style="3" customWidth="1"/>
    <col min="8" max="16384" width="8.83203125" style="3"/>
  </cols>
  <sheetData>
    <row r="1" spans="1:7" x14ac:dyDescent="0.2">
      <c r="A1" s="195" t="s">
        <v>28</v>
      </c>
      <c r="B1" s="195"/>
      <c r="C1" s="195"/>
      <c r="D1" s="195"/>
      <c r="E1" s="195"/>
      <c r="F1" s="195"/>
      <c r="G1" s="2"/>
    </row>
    <row r="2" spans="1:7" x14ac:dyDescent="0.2">
      <c r="A2" s="183" t="s">
        <v>29</v>
      </c>
      <c r="B2" s="184"/>
      <c r="C2" s="184"/>
      <c r="D2" s="184"/>
      <c r="E2" s="184"/>
      <c r="F2" s="184"/>
      <c r="G2" s="5"/>
    </row>
    <row r="3" spans="1:7" x14ac:dyDescent="0.2">
      <c r="A3" s="1"/>
      <c r="B3" s="4"/>
      <c r="C3" s="4"/>
      <c r="D3" s="4"/>
      <c r="E3" s="4"/>
      <c r="F3" s="4"/>
      <c r="G3" s="5"/>
    </row>
    <row r="4" spans="1:7" ht="14.45" customHeight="1" x14ac:dyDescent="0.2">
      <c r="A4" s="188" t="s">
        <v>30</v>
      </c>
      <c r="B4" s="188"/>
      <c r="C4" s="188"/>
      <c r="D4" s="189" t="s">
        <v>177</v>
      </c>
      <c r="E4" s="189"/>
      <c r="F4" s="189"/>
      <c r="G4" s="5"/>
    </row>
    <row r="5" spans="1:7" ht="14.45" customHeight="1" x14ac:dyDescent="0.2">
      <c r="A5" s="109" t="s">
        <v>31</v>
      </c>
      <c r="B5" s="110"/>
      <c r="C5" s="110"/>
      <c r="D5" s="110"/>
      <c r="E5" s="110"/>
      <c r="F5" s="111"/>
    </row>
    <row r="6" spans="1:7" ht="30" x14ac:dyDescent="0.2">
      <c r="A6" s="206" t="s">
        <v>32</v>
      </c>
      <c r="B6" s="207"/>
      <c r="C6" s="208"/>
      <c r="D6" s="6" t="s">
        <v>33</v>
      </c>
      <c r="E6" s="7" t="s">
        <v>34</v>
      </c>
      <c r="F6" s="8" t="s">
        <v>35</v>
      </c>
    </row>
    <row r="7" spans="1:7" x14ac:dyDescent="0.2">
      <c r="A7" s="9">
        <v>1</v>
      </c>
      <c r="B7" s="166" t="s">
        <v>36</v>
      </c>
      <c r="C7" s="167"/>
      <c r="D7" s="10">
        <v>1</v>
      </c>
      <c r="E7" s="11"/>
      <c r="F7" s="11">
        <f>E7</f>
        <v>0</v>
      </c>
    </row>
    <row r="8" spans="1:7" x14ac:dyDescent="0.25">
      <c r="A8" s="9">
        <v>2</v>
      </c>
      <c r="B8" s="166" t="s">
        <v>37</v>
      </c>
      <c r="C8" s="167"/>
      <c r="D8" s="12"/>
      <c r="E8" s="11">
        <v>0</v>
      </c>
      <c r="F8" s="11">
        <v>0</v>
      </c>
    </row>
    <row r="9" spans="1:7" x14ac:dyDescent="0.2">
      <c r="A9" s="9">
        <v>3</v>
      </c>
      <c r="B9" s="166" t="s">
        <v>38</v>
      </c>
      <c r="C9" s="167"/>
      <c r="D9" s="13">
        <v>0</v>
      </c>
      <c r="E9" s="11">
        <v>0</v>
      </c>
      <c r="F9" s="11">
        <v>0</v>
      </c>
    </row>
    <row r="10" spans="1:7" x14ac:dyDescent="0.25">
      <c r="A10" s="9">
        <v>4</v>
      </c>
      <c r="B10" s="166" t="s">
        <v>39</v>
      </c>
      <c r="C10" s="167"/>
      <c r="D10" s="12"/>
      <c r="E10" s="11">
        <v>0</v>
      </c>
      <c r="F10" s="11">
        <f>E10</f>
        <v>0</v>
      </c>
    </row>
    <row r="11" spans="1:7" ht="15" customHeight="1" x14ac:dyDescent="0.2">
      <c r="A11" s="139" t="s">
        <v>40</v>
      </c>
      <c r="B11" s="140"/>
      <c r="C11" s="140"/>
      <c r="D11" s="156"/>
      <c r="E11" s="14">
        <f>SUM(E7:E10)</f>
        <v>0</v>
      </c>
      <c r="F11" s="15">
        <f>F7+F8+F9+F10</f>
        <v>0</v>
      </c>
    </row>
    <row r="12" spans="1:7" ht="15" customHeight="1" x14ac:dyDescent="0.2">
      <c r="A12" s="139" t="s">
        <v>41</v>
      </c>
      <c r="B12" s="140"/>
      <c r="C12" s="140"/>
      <c r="D12" s="140"/>
      <c r="E12" s="140"/>
      <c r="F12" s="156"/>
    </row>
    <row r="13" spans="1:7" x14ac:dyDescent="0.2">
      <c r="A13" s="171" t="s">
        <v>42</v>
      </c>
      <c r="B13" s="172"/>
      <c r="C13" s="173"/>
      <c r="D13" s="16" t="s">
        <v>43</v>
      </c>
      <c r="E13" s="17" t="s">
        <v>44</v>
      </c>
      <c r="F13" s="18" t="s">
        <v>44</v>
      </c>
    </row>
    <row r="14" spans="1:7" x14ac:dyDescent="0.2">
      <c r="A14" s="151" t="s">
        <v>45</v>
      </c>
      <c r="B14" s="152"/>
      <c r="C14" s="19" t="s">
        <v>46</v>
      </c>
      <c r="D14" s="20">
        <v>0.2</v>
      </c>
      <c r="E14" s="11">
        <f t="shared" ref="E14:E21" si="0">D14*$E$11</f>
        <v>0</v>
      </c>
      <c r="F14" s="11">
        <f t="shared" ref="F14:F22" si="1">E14</f>
        <v>0</v>
      </c>
    </row>
    <row r="15" spans="1:7" x14ac:dyDescent="0.2">
      <c r="A15" s="151" t="s">
        <v>47</v>
      </c>
      <c r="B15" s="152"/>
      <c r="C15" s="19" t="s">
        <v>48</v>
      </c>
      <c r="D15" s="20">
        <v>0.08</v>
      </c>
      <c r="E15" s="11">
        <f t="shared" si="0"/>
        <v>0</v>
      </c>
      <c r="F15" s="11">
        <f t="shared" si="1"/>
        <v>0</v>
      </c>
    </row>
    <row r="16" spans="1:7" x14ac:dyDescent="0.2">
      <c r="A16" s="151" t="s">
        <v>49</v>
      </c>
      <c r="B16" s="152"/>
      <c r="C16" s="19" t="s">
        <v>50</v>
      </c>
      <c r="D16" s="20">
        <v>2.5000000000000001E-2</v>
      </c>
      <c r="E16" s="11">
        <f t="shared" si="0"/>
        <v>0</v>
      </c>
      <c r="F16" s="11">
        <f t="shared" si="1"/>
        <v>0</v>
      </c>
    </row>
    <row r="17" spans="1:6" x14ac:dyDescent="0.2">
      <c r="A17" s="151" t="s">
        <v>51</v>
      </c>
      <c r="B17" s="152"/>
      <c r="C17" s="19" t="s">
        <v>52</v>
      </c>
      <c r="D17" s="20">
        <v>1.4999999999999999E-2</v>
      </c>
      <c r="E17" s="11">
        <f t="shared" si="0"/>
        <v>0</v>
      </c>
      <c r="F17" s="11">
        <f t="shared" si="1"/>
        <v>0</v>
      </c>
    </row>
    <row r="18" spans="1:6" x14ac:dyDescent="0.2">
      <c r="A18" s="151" t="s">
        <v>53</v>
      </c>
      <c r="B18" s="152"/>
      <c r="C18" s="19" t="s">
        <v>54</v>
      </c>
      <c r="D18" s="20">
        <v>0.01</v>
      </c>
      <c r="E18" s="11">
        <f t="shared" si="0"/>
        <v>0</v>
      </c>
      <c r="F18" s="11">
        <f t="shared" si="1"/>
        <v>0</v>
      </c>
    </row>
    <row r="19" spans="1:6" x14ac:dyDescent="0.2">
      <c r="A19" s="151" t="s">
        <v>55</v>
      </c>
      <c r="B19" s="152"/>
      <c r="C19" s="19" t="s">
        <v>56</v>
      </c>
      <c r="D19" s="20">
        <v>2E-3</v>
      </c>
      <c r="E19" s="11">
        <f t="shared" si="0"/>
        <v>0</v>
      </c>
      <c r="F19" s="11">
        <f t="shared" si="1"/>
        <v>0</v>
      </c>
    </row>
    <row r="20" spans="1:6" ht="30" x14ac:dyDescent="0.2">
      <c r="A20" s="151" t="s">
        <v>57</v>
      </c>
      <c r="B20" s="152"/>
      <c r="C20" s="19" t="s">
        <v>58</v>
      </c>
      <c r="D20" s="20">
        <v>2.2700000000000001E-2</v>
      </c>
      <c r="E20" s="11">
        <f t="shared" si="0"/>
        <v>0</v>
      </c>
      <c r="F20" s="11">
        <f t="shared" si="1"/>
        <v>0</v>
      </c>
    </row>
    <row r="21" spans="1:6" x14ac:dyDescent="0.2">
      <c r="A21" s="151" t="s">
        <v>59</v>
      </c>
      <c r="B21" s="152"/>
      <c r="C21" s="19" t="s">
        <v>60</v>
      </c>
      <c r="D21" s="20">
        <v>6.0000000000000001E-3</v>
      </c>
      <c r="E21" s="11">
        <f t="shared" si="0"/>
        <v>0</v>
      </c>
      <c r="F21" s="11">
        <f t="shared" si="1"/>
        <v>0</v>
      </c>
    </row>
    <row r="22" spans="1:6" x14ac:dyDescent="0.2">
      <c r="A22" s="160" t="s">
        <v>61</v>
      </c>
      <c r="B22" s="161"/>
      <c r="C22" s="162"/>
      <c r="D22" s="21">
        <f>SUM(D14:D21)</f>
        <v>0.36070000000000008</v>
      </c>
      <c r="E22" s="22">
        <f>SUM(E14:E21)</f>
        <v>0</v>
      </c>
      <c r="F22" s="23">
        <f t="shared" si="1"/>
        <v>0</v>
      </c>
    </row>
    <row r="23" spans="1:6" x14ac:dyDescent="0.2">
      <c r="A23" s="174" t="s">
        <v>62</v>
      </c>
      <c r="B23" s="175"/>
      <c r="C23" s="176"/>
      <c r="D23" s="16" t="s">
        <v>43</v>
      </c>
      <c r="E23" s="17" t="s">
        <v>44</v>
      </c>
      <c r="F23" s="18" t="s">
        <v>44</v>
      </c>
    </row>
    <row r="24" spans="1:6" x14ac:dyDescent="0.2">
      <c r="A24" s="151" t="s">
        <v>63</v>
      </c>
      <c r="B24" s="152"/>
      <c r="C24" s="19" t="s">
        <v>64</v>
      </c>
      <c r="D24" s="20">
        <v>8.3299999999999999E-2</v>
      </c>
      <c r="E24" s="24">
        <f>D24*$E$11</f>
        <v>0</v>
      </c>
      <c r="F24" s="24">
        <v>0</v>
      </c>
    </row>
    <row r="25" spans="1:6" x14ac:dyDescent="0.2">
      <c r="A25" s="160" t="s">
        <v>65</v>
      </c>
      <c r="B25" s="161"/>
      <c r="C25" s="162"/>
      <c r="D25" s="21">
        <f>SUM(D24)</f>
        <v>8.3299999999999999E-2</v>
      </c>
      <c r="E25" s="25">
        <f>SUM(E24)</f>
        <v>0</v>
      </c>
      <c r="F25" s="26">
        <v>0</v>
      </c>
    </row>
    <row r="26" spans="1:6" x14ac:dyDescent="0.2">
      <c r="A26" s="163" t="s">
        <v>66</v>
      </c>
      <c r="B26" s="164"/>
      <c r="C26" s="165"/>
      <c r="D26" s="16" t="s">
        <v>43</v>
      </c>
      <c r="E26" s="17" t="s">
        <v>44</v>
      </c>
      <c r="F26" s="18" t="s">
        <v>44</v>
      </c>
    </row>
    <row r="27" spans="1:6" x14ac:dyDescent="0.2">
      <c r="A27" s="151" t="s">
        <v>67</v>
      </c>
      <c r="B27" s="152"/>
      <c r="C27" s="19" t="s">
        <v>68</v>
      </c>
      <c r="D27" s="20">
        <v>1.4999999999999999E-2</v>
      </c>
      <c r="E27" s="24">
        <f>D27*$E$11</f>
        <v>0</v>
      </c>
      <c r="F27" s="24">
        <f>E27</f>
        <v>0</v>
      </c>
    </row>
    <row r="28" spans="1:6" x14ac:dyDescent="0.2">
      <c r="A28" s="151" t="s">
        <v>69</v>
      </c>
      <c r="B28" s="152"/>
      <c r="C28" s="19" t="s">
        <v>70</v>
      </c>
      <c r="D28" s="20">
        <v>8.9999999999999993E-3</v>
      </c>
      <c r="E28" s="24">
        <f>D28*$E$11</f>
        <v>0</v>
      </c>
      <c r="F28" s="24">
        <f>E28</f>
        <v>0</v>
      </c>
    </row>
    <row r="29" spans="1:6" x14ac:dyDescent="0.2">
      <c r="A29" s="151" t="s">
        <v>71</v>
      </c>
      <c r="B29" s="152"/>
      <c r="C29" s="19" t="s">
        <v>72</v>
      </c>
      <c r="D29" s="20">
        <v>0.01</v>
      </c>
      <c r="E29" s="24">
        <f>D29*$E$11</f>
        <v>0</v>
      </c>
      <c r="F29" s="24">
        <f>E29</f>
        <v>0</v>
      </c>
    </row>
    <row r="30" spans="1:6" x14ac:dyDescent="0.2">
      <c r="A30" s="151" t="s">
        <v>73</v>
      </c>
      <c r="B30" s="152"/>
      <c r="C30" s="19" t="s">
        <v>74</v>
      </c>
      <c r="D30" s="20">
        <v>5.0000000000000001E-3</v>
      </c>
      <c r="E30" s="24">
        <f>D30*$E$11</f>
        <v>0</v>
      </c>
      <c r="F30" s="24">
        <f>E30</f>
        <v>0</v>
      </c>
    </row>
    <row r="31" spans="1:6" x14ac:dyDescent="0.2">
      <c r="A31" s="151" t="s">
        <v>75</v>
      </c>
      <c r="B31" s="152"/>
      <c r="C31" s="19" t="s">
        <v>76</v>
      </c>
      <c r="D31" s="20">
        <v>2.5000000000000001E-2</v>
      </c>
      <c r="E31" s="24">
        <f>D31*$E$11</f>
        <v>0</v>
      </c>
      <c r="F31" s="24">
        <f>E31</f>
        <v>0</v>
      </c>
    </row>
    <row r="32" spans="1:6" x14ac:dyDescent="0.2">
      <c r="A32" s="160" t="s">
        <v>65</v>
      </c>
      <c r="B32" s="161"/>
      <c r="C32" s="162"/>
      <c r="D32" s="21">
        <f>SUM(D27:D31)</f>
        <v>6.4000000000000001E-2</v>
      </c>
      <c r="E32" s="25">
        <f>SUM(E27:E31)</f>
        <v>0</v>
      </c>
      <c r="F32" s="26">
        <f>SUM(F27:F31)</f>
        <v>0</v>
      </c>
    </row>
    <row r="33" spans="1:6" x14ac:dyDescent="0.2">
      <c r="A33" s="177" t="s">
        <v>77</v>
      </c>
      <c r="B33" s="178"/>
      <c r="C33" s="179"/>
      <c r="D33" s="16" t="s">
        <v>43</v>
      </c>
      <c r="E33" s="17" t="s">
        <v>44</v>
      </c>
      <c r="F33" s="18" t="s">
        <v>44</v>
      </c>
    </row>
    <row r="34" spans="1:6" x14ac:dyDescent="0.2">
      <c r="A34" s="151" t="s">
        <v>78</v>
      </c>
      <c r="B34" s="152"/>
      <c r="C34" s="19" t="s">
        <v>79</v>
      </c>
      <c r="D34" s="20">
        <v>2.7799999999999998E-2</v>
      </c>
      <c r="E34" s="24">
        <f>D34*$E$11</f>
        <v>0</v>
      </c>
      <c r="F34" s="24">
        <f>E34</f>
        <v>0</v>
      </c>
    </row>
    <row r="35" spans="1:6" x14ac:dyDescent="0.2">
      <c r="A35" s="151" t="s">
        <v>80</v>
      </c>
      <c r="B35" s="152"/>
      <c r="C35" s="19" t="s">
        <v>81</v>
      </c>
      <c r="D35" s="20">
        <v>8.3299999999999999E-2</v>
      </c>
      <c r="E35" s="24">
        <f>D35*$E$11</f>
        <v>0</v>
      </c>
      <c r="F35" s="24">
        <f>E35</f>
        <v>0</v>
      </c>
    </row>
    <row r="36" spans="1:6" x14ac:dyDescent="0.2">
      <c r="A36" s="160" t="s">
        <v>82</v>
      </c>
      <c r="B36" s="161"/>
      <c r="C36" s="162"/>
      <c r="D36" s="21">
        <f>SUM(D34:D35)</f>
        <v>0.1111</v>
      </c>
      <c r="E36" s="25">
        <f>SUM(E34:E35)</f>
        <v>0</v>
      </c>
      <c r="F36" s="25">
        <v>0</v>
      </c>
    </row>
    <row r="37" spans="1:6" x14ac:dyDescent="0.2">
      <c r="A37" s="177" t="s">
        <v>83</v>
      </c>
      <c r="B37" s="178"/>
      <c r="C37" s="179"/>
      <c r="D37" s="16" t="s">
        <v>43</v>
      </c>
      <c r="E37" s="17" t="s">
        <v>44</v>
      </c>
      <c r="F37" s="18" t="s">
        <v>44</v>
      </c>
    </row>
    <row r="38" spans="1:6" ht="30.75" customHeight="1" x14ac:dyDescent="0.2">
      <c r="A38" s="180" t="s">
        <v>84</v>
      </c>
      <c r="B38" s="181"/>
      <c r="C38" s="19" t="s">
        <v>85</v>
      </c>
      <c r="D38" s="27">
        <v>2.5000000000000001E-2</v>
      </c>
      <c r="E38" s="24">
        <f>D38*$E$11</f>
        <v>0</v>
      </c>
      <c r="F38" s="24">
        <f>E38</f>
        <v>0</v>
      </c>
    </row>
    <row r="39" spans="1:6" ht="30" x14ac:dyDescent="0.2">
      <c r="A39" s="180" t="s">
        <v>86</v>
      </c>
      <c r="B39" s="181"/>
      <c r="C39" s="19" t="s">
        <v>87</v>
      </c>
      <c r="D39" s="27">
        <v>0.01</v>
      </c>
      <c r="E39" s="24">
        <f>D39*$E$11</f>
        <v>0</v>
      </c>
      <c r="F39" s="24">
        <f>E39</f>
        <v>0</v>
      </c>
    </row>
    <row r="40" spans="1:6" ht="45" x14ac:dyDescent="0.2">
      <c r="A40" s="180" t="s">
        <v>88</v>
      </c>
      <c r="B40" s="181"/>
      <c r="C40" s="28" t="s">
        <v>89</v>
      </c>
      <c r="D40" s="27">
        <v>6.0000000000000001E-3</v>
      </c>
      <c r="E40" s="24">
        <f>D40*$E$11</f>
        <v>0</v>
      </c>
      <c r="F40" s="24">
        <f>E40</f>
        <v>0</v>
      </c>
    </row>
    <row r="41" spans="1:6" x14ac:dyDescent="0.2">
      <c r="A41" s="160" t="s">
        <v>90</v>
      </c>
      <c r="B41" s="161"/>
      <c r="C41" s="162"/>
      <c r="D41" s="21">
        <f>SUM(D38:D40)</f>
        <v>4.1000000000000002E-2</v>
      </c>
      <c r="E41" s="25">
        <f>SUM(E38:E40)</f>
        <v>0</v>
      </c>
      <c r="F41" s="25">
        <f>SUM(F38:F40)</f>
        <v>0</v>
      </c>
    </row>
    <row r="42" spans="1:6" x14ac:dyDescent="0.2">
      <c r="A42" s="171" t="s">
        <v>91</v>
      </c>
      <c r="B42" s="172"/>
      <c r="C42" s="173"/>
      <c r="D42" s="16" t="s">
        <v>43</v>
      </c>
      <c r="E42" s="17" t="s">
        <v>44</v>
      </c>
      <c r="F42" s="18" t="s">
        <v>44</v>
      </c>
    </row>
    <row r="43" spans="1:6" ht="30" x14ac:dyDescent="0.2">
      <c r="A43" s="180" t="s">
        <v>92</v>
      </c>
      <c r="B43" s="181"/>
      <c r="C43" s="19" t="s">
        <v>93</v>
      </c>
      <c r="D43" s="27">
        <v>0.03</v>
      </c>
      <c r="E43" s="24">
        <f>D43*$E$11</f>
        <v>0</v>
      </c>
      <c r="F43" s="24">
        <f>E43</f>
        <v>0</v>
      </c>
    </row>
    <row r="44" spans="1:6" ht="45" x14ac:dyDescent="0.2">
      <c r="A44" s="180" t="s">
        <v>94</v>
      </c>
      <c r="B44" s="181"/>
      <c r="C44" s="28" t="s">
        <v>95</v>
      </c>
      <c r="D44" s="27">
        <v>1.4999999999999999E-2</v>
      </c>
      <c r="E44" s="24">
        <f>D44*$E$11</f>
        <v>0</v>
      </c>
      <c r="F44" s="24">
        <f>E44</f>
        <v>0</v>
      </c>
    </row>
    <row r="45" spans="1:6" ht="30" x14ac:dyDescent="0.2">
      <c r="A45" s="180" t="s">
        <v>96</v>
      </c>
      <c r="B45" s="181"/>
      <c r="C45" s="19" t="s">
        <v>97</v>
      </c>
      <c r="D45" s="27">
        <v>0.01</v>
      </c>
      <c r="E45" s="24">
        <f>D45*$E$11</f>
        <v>0</v>
      </c>
      <c r="F45" s="24">
        <f>E45</f>
        <v>0</v>
      </c>
    </row>
    <row r="46" spans="1:6" x14ac:dyDescent="0.2">
      <c r="A46" s="160" t="s">
        <v>98</v>
      </c>
      <c r="B46" s="161"/>
      <c r="C46" s="162"/>
      <c r="D46" s="21">
        <f>SUM(D43:D45)</f>
        <v>5.5E-2</v>
      </c>
      <c r="E46" s="25">
        <f>SUM(E43:E45)</f>
        <v>0</v>
      </c>
      <c r="F46" s="25">
        <f>SUM(F43:F45)</f>
        <v>0</v>
      </c>
    </row>
    <row r="47" spans="1:6" x14ac:dyDescent="0.2">
      <c r="A47" s="168" t="s">
        <v>99</v>
      </c>
      <c r="B47" s="169"/>
      <c r="C47" s="170"/>
      <c r="D47" s="16" t="s">
        <v>43</v>
      </c>
      <c r="E47" s="17" t="s">
        <v>44</v>
      </c>
      <c r="F47" s="18" t="s">
        <v>44</v>
      </c>
    </row>
    <row r="49" spans="1:6" x14ac:dyDescent="0.2">
      <c r="A49" s="30" t="s">
        <v>100</v>
      </c>
      <c r="B49" s="190" t="s">
        <v>101</v>
      </c>
      <c r="C49" s="191"/>
      <c r="D49" s="31">
        <f>D22*(D25+D36)</f>
        <v>7.0120080000000015E-2</v>
      </c>
      <c r="E49" s="32">
        <f>D49*$E$11</f>
        <v>0</v>
      </c>
      <c r="F49" s="33">
        <f>E49</f>
        <v>0</v>
      </c>
    </row>
    <row r="50" spans="1:6" x14ac:dyDescent="0.2">
      <c r="A50" s="192" t="s">
        <v>102</v>
      </c>
      <c r="B50" s="193"/>
      <c r="C50" s="194"/>
      <c r="D50" s="34">
        <f>SUM(D49)</f>
        <v>7.0120080000000015E-2</v>
      </c>
      <c r="E50" s="35">
        <f>SUM(E49)</f>
        <v>0</v>
      </c>
      <c r="F50" s="36">
        <f>E50</f>
        <v>0</v>
      </c>
    </row>
    <row r="51" spans="1:6" ht="15" customHeight="1" x14ac:dyDescent="0.2">
      <c r="A51" s="139" t="s">
        <v>103</v>
      </c>
      <c r="B51" s="140"/>
      <c r="C51" s="156"/>
      <c r="D51" s="37">
        <f>D50+D46+D41+D36+D32+D25+D22</f>
        <v>0.7852200800000001</v>
      </c>
      <c r="E51" s="38">
        <f>E50+E46+E41+E36+E32+E25+E22</f>
        <v>0</v>
      </c>
      <c r="F51" s="39">
        <f>E51</f>
        <v>0</v>
      </c>
    </row>
    <row r="52" spans="1:6" x14ac:dyDescent="0.2">
      <c r="A52" s="131" t="s">
        <v>104</v>
      </c>
      <c r="B52" s="132"/>
      <c r="C52" s="132"/>
      <c r="D52" s="132"/>
      <c r="E52" s="132"/>
      <c r="F52" s="133"/>
    </row>
    <row r="53" spans="1:6" x14ac:dyDescent="0.2">
      <c r="A53" s="157" t="s">
        <v>105</v>
      </c>
      <c r="B53" s="158"/>
      <c r="C53" s="159"/>
      <c r="D53" s="40" t="s">
        <v>106</v>
      </c>
      <c r="E53" s="41" t="s">
        <v>107</v>
      </c>
      <c r="F53" s="42" t="s">
        <v>108</v>
      </c>
    </row>
    <row r="54" spans="1:6" x14ac:dyDescent="0.2">
      <c r="A54" s="10">
        <v>1</v>
      </c>
      <c r="B54" s="129" t="s">
        <v>109</v>
      </c>
      <c r="C54" s="130"/>
      <c r="D54" s="43">
        <v>21</v>
      </c>
      <c r="E54" s="33"/>
      <c r="F54" s="33">
        <f>E54*D54</f>
        <v>0</v>
      </c>
    </row>
    <row r="55" spans="1:6" x14ac:dyDescent="0.25">
      <c r="A55" s="10">
        <v>2</v>
      </c>
      <c r="B55" s="129" t="s">
        <v>110</v>
      </c>
      <c r="C55" s="130"/>
      <c r="D55" s="44"/>
      <c r="E55" s="45"/>
      <c r="F55" s="33">
        <f>-(E11*6%)</f>
        <v>0</v>
      </c>
    </row>
    <row r="56" spans="1:6" x14ac:dyDescent="0.25">
      <c r="A56" s="10">
        <v>3</v>
      </c>
      <c r="B56" s="129" t="s">
        <v>111</v>
      </c>
      <c r="C56" s="130"/>
      <c r="D56" s="44"/>
      <c r="E56" s="45"/>
      <c r="F56" s="33">
        <f>SUM(F54:F55)</f>
        <v>0</v>
      </c>
    </row>
    <row r="57" spans="1:6" x14ac:dyDescent="0.25">
      <c r="A57" s="10">
        <v>4</v>
      </c>
      <c r="B57" s="129" t="s">
        <v>112</v>
      </c>
      <c r="C57" s="130"/>
      <c r="D57" s="44"/>
      <c r="E57" s="45"/>
      <c r="F57" s="33">
        <f>-F56*9.25%</f>
        <v>0</v>
      </c>
    </row>
    <row r="58" spans="1:6" x14ac:dyDescent="0.25">
      <c r="A58" s="46"/>
      <c r="B58" s="142" t="s">
        <v>113</v>
      </c>
      <c r="C58" s="143"/>
      <c r="D58" s="44"/>
      <c r="E58" s="45"/>
      <c r="F58" s="33">
        <f>SUM(F56:F57)</f>
        <v>0</v>
      </c>
    </row>
    <row r="59" spans="1:6" ht="30" x14ac:dyDescent="0.2">
      <c r="A59" s="126" t="s">
        <v>114</v>
      </c>
      <c r="B59" s="127"/>
      <c r="C59" s="128"/>
      <c r="D59" s="40" t="s">
        <v>106</v>
      </c>
      <c r="E59" s="47" t="s">
        <v>115</v>
      </c>
      <c r="F59" s="42" t="s">
        <v>108</v>
      </c>
    </row>
    <row r="60" spans="1:6" x14ac:dyDescent="0.2">
      <c r="A60" s="10">
        <v>1</v>
      </c>
      <c r="B60" s="129" t="s">
        <v>116</v>
      </c>
      <c r="C60" s="130"/>
      <c r="D60" s="43">
        <v>21</v>
      </c>
      <c r="E60" s="33"/>
      <c r="F60" s="33">
        <f>E60*D60</f>
        <v>0</v>
      </c>
    </row>
    <row r="61" spans="1:6" x14ac:dyDescent="0.25">
      <c r="A61" s="10">
        <v>2</v>
      </c>
      <c r="B61" s="129" t="s">
        <v>110</v>
      </c>
      <c r="C61" s="130"/>
      <c r="D61" s="44"/>
      <c r="E61" s="45"/>
      <c r="F61" s="33">
        <v>0</v>
      </c>
    </row>
    <row r="62" spans="1:6" x14ac:dyDescent="0.25">
      <c r="A62" s="10">
        <v>3</v>
      </c>
      <c r="B62" s="129" t="s">
        <v>111</v>
      </c>
      <c r="C62" s="130"/>
      <c r="D62" s="44"/>
      <c r="E62" s="45"/>
      <c r="F62" s="33">
        <f>SUM(F60:F61)</f>
        <v>0</v>
      </c>
    </row>
    <row r="63" spans="1:6" x14ac:dyDescent="0.25">
      <c r="A63" s="10">
        <v>4</v>
      </c>
      <c r="B63" s="129" t="s">
        <v>112</v>
      </c>
      <c r="C63" s="130"/>
      <c r="D63" s="44"/>
      <c r="E63" s="45"/>
      <c r="F63" s="33">
        <f>-F62*9.25%</f>
        <v>0</v>
      </c>
    </row>
    <row r="64" spans="1:6" x14ac:dyDescent="0.25">
      <c r="A64" s="46"/>
      <c r="B64" s="142" t="s">
        <v>117</v>
      </c>
      <c r="C64" s="143"/>
      <c r="D64" s="44"/>
      <c r="E64" s="45"/>
      <c r="F64" s="33">
        <f>SUM(F62:F63)</f>
        <v>0</v>
      </c>
    </row>
    <row r="65" spans="1:6" x14ac:dyDescent="0.2">
      <c r="A65" s="126" t="s">
        <v>118</v>
      </c>
      <c r="B65" s="127"/>
      <c r="C65" s="128"/>
      <c r="D65" s="40" t="s">
        <v>106</v>
      </c>
      <c r="E65" s="41" t="s">
        <v>107</v>
      </c>
      <c r="F65" s="42" t="s">
        <v>108</v>
      </c>
    </row>
    <row r="66" spans="1:6" x14ac:dyDescent="0.2">
      <c r="A66" s="10">
        <v>1</v>
      </c>
      <c r="B66" s="129" t="s">
        <v>119</v>
      </c>
      <c r="C66" s="130"/>
      <c r="D66" s="43">
        <v>1</v>
      </c>
      <c r="E66" s="33"/>
      <c r="F66" s="33">
        <f>E66*D66</f>
        <v>0</v>
      </c>
    </row>
    <row r="67" spans="1:6" x14ac:dyDescent="0.25">
      <c r="A67" s="10">
        <v>2</v>
      </c>
      <c r="B67" s="129" t="s">
        <v>110</v>
      </c>
      <c r="C67" s="130"/>
      <c r="D67" s="44"/>
      <c r="E67" s="45"/>
      <c r="F67" s="33">
        <v>0</v>
      </c>
    </row>
    <row r="68" spans="1:6" x14ac:dyDescent="0.25">
      <c r="A68" s="10">
        <v>3</v>
      </c>
      <c r="B68" s="129" t="s">
        <v>111</v>
      </c>
      <c r="C68" s="130"/>
      <c r="D68" s="44"/>
      <c r="E68" s="45"/>
      <c r="F68" s="33">
        <f>SUM(F66:F67)</f>
        <v>0</v>
      </c>
    </row>
    <row r="69" spans="1:6" x14ac:dyDescent="0.25">
      <c r="A69" s="10">
        <v>4</v>
      </c>
      <c r="B69" s="129" t="s">
        <v>112</v>
      </c>
      <c r="C69" s="130"/>
      <c r="D69" s="44"/>
      <c r="E69" s="45"/>
      <c r="F69" s="33">
        <f>-F68*9.25%</f>
        <v>0</v>
      </c>
    </row>
    <row r="70" spans="1:6" x14ac:dyDescent="0.25">
      <c r="A70" s="46"/>
      <c r="B70" s="142" t="s">
        <v>120</v>
      </c>
      <c r="C70" s="143"/>
      <c r="D70" s="44"/>
      <c r="E70" s="45"/>
      <c r="F70" s="33">
        <f>SUM(F68:F69)</f>
        <v>0</v>
      </c>
    </row>
    <row r="71" spans="1:6" ht="30" x14ac:dyDescent="0.2">
      <c r="A71" s="185" t="s">
        <v>121</v>
      </c>
      <c r="B71" s="186"/>
      <c r="C71" s="187"/>
      <c r="D71" s="40" t="s">
        <v>106</v>
      </c>
      <c r="E71" s="47" t="s">
        <v>115</v>
      </c>
      <c r="F71" s="42" t="s">
        <v>108</v>
      </c>
    </row>
    <row r="72" spans="1:6" x14ac:dyDescent="0.2">
      <c r="A72" s="10">
        <v>1</v>
      </c>
      <c r="B72" s="129" t="s">
        <v>122</v>
      </c>
      <c r="C72" s="130"/>
      <c r="D72" s="43">
        <v>1</v>
      </c>
      <c r="E72" s="33"/>
      <c r="F72" s="33">
        <f>E72*D72</f>
        <v>0</v>
      </c>
    </row>
    <row r="73" spans="1:6" x14ac:dyDescent="0.25">
      <c r="A73" s="10">
        <v>2</v>
      </c>
      <c r="B73" s="129" t="s">
        <v>110</v>
      </c>
      <c r="C73" s="130"/>
      <c r="D73" s="44"/>
      <c r="E73" s="45"/>
      <c r="F73" s="33"/>
    </row>
    <row r="74" spans="1:6" x14ac:dyDescent="0.25">
      <c r="A74" s="10">
        <v>3</v>
      </c>
      <c r="B74" s="129" t="s">
        <v>111</v>
      </c>
      <c r="C74" s="130"/>
      <c r="D74" s="44"/>
      <c r="E74" s="45"/>
      <c r="F74" s="33">
        <f>SUM(F72:F73)</f>
        <v>0</v>
      </c>
    </row>
    <row r="75" spans="1:6" x14ac:dyDescent="0.25">
      <c r="A75" s="10">
        <v>4</v>
      </c>
      <c r="B75" s="129" t="s">
        <v>112</v>
      </c>
      <c r="C75" s="130"/>
      <c r="D75" s="44"/>
      <c r="E75" s="45"/>
      <c r="F75" s="33">
        <v>0</v>
      </c>
    </row>
    <row r="76" spans="1:6" x14ac:dyDescent="0.25">
      <c r="A76" s="46"/>
      <c r="B76" s="142" t="s">
        <v>123</v>
      </c>
      <c r="C76" s="143"/>
      <c r="D76" s="44"/>
      <c r="E76" s="45"/>
      <c r="F76" s="33">
        <f>SUM(F74:F75)</f>
        <v>0</v>
      </c>
    </row>
    <row r="77" spans="1:6" x14ac:dyDescent="0.2">
      <c r="A77" s="126" t="s">
        <v>124</v>
      </c>
      <c r="B77" s="127"/>
      <c r="C77" s="128"/>
      <c r="D77" s="40" t="s">
        <v>106</v>
      </c>
      <c r="E77" s="41" t="s">
        <v>107</v>
      </c>
      <c r="F77" s="42" t="s">
        <v>108</v>
      </c>
    </row>
    <row r="78" spans="1:6" x14ac:dyDescent="0.2">
      <c r="A78" s="10">
        <v>1</v>
      </c>
      <c r="B78" s="129" t="s">
        <v>125</v>
      </c>
      <c r="C78" s="130"/>
      <c r="D78" s="43">
        <v>1</v>
      </c>
      <c r="E78" s="33"/>
      <c r="F78" s="33">
        <f>D78*E78</f>
        <v>0</v>
      </c>
    </row>
    <row r="79" spans="1:6" x14ac:dyDescent="0.25">
      <c r="A79" s="10">
        <v>2</v>
      </c>
      <c r="B79" s="129" t="s">
        <v>126</v>
      </c>
      <c r="C79" s="130"/>
      <c r="D79" s="48">
        <v>0</v>
      </c>
      <c r="E79" s="45"/>
      <c r="F79" s="33">
        <v>0</v>
      </c>
    </row>
    <row r="80" spans="1:6" x14ac:dyDescent="0.25">
      <c r="A80" s="46"/>
      <c r="B80" s="142" t="s">
        <v>127</v>
      </c>
      <c r="C80" s="143"/>
      <c r="D80" s="44"/>
      <c r="E80" s="45"/>
      <c r="F80" s="49">
        <f>SUM(F78:F79)</f>
        <v>0</v>
      </c>
    </row>
    <row r="81" spans="1:6" ht="30" x14ac:dyDescent="0.2">
      <c r="A81" s="126" t="s">
        <v>128</v>
      </c>
      <c r="B81" s="127"/>
      <c r="C81" s="128"/>
      <c r="D81" s="40" t="s">
        <v>106</v>
      </c>
      <c r="E81" s="47" t="s">
        <v>115</v>
      </c>
      <c r="F81" s="42" t="s">
        <v>108</v>
      </c>
    </row>
    <row r="82" spans="1:6" x14ac:dyDescent="0.2">
      <c r="A82" s="10">
        <v>1</v>
      </c>
      <c r="B82" s="129" t="s">
        <v>129</v>
      </c>
      <c r="C82" s="130"/>
      <c r="D82" s="43">
        <v>1</v>
      </c>
      <c r="E82" s="33"/>
      <c r="F82" s="33">
        <f>E82*D82</f>
        <v>0</v>
      </c>
    </row>
    <row r="83" spans="1:6" x14ac:dyDescent="0.25">
      <c r="A83" s="10">
        <v>2</v>
      </c>
      <c r="B83" s="129" t="s">
        <v>110</v>
      </c>
      <c r="C83" s="130"/>
      <c r="D83" s="44"/>
      <c r="E83" s="45"/>
      <c r="F83" s="33">
        <v>0</v>
      </c>
    </row>
    <row r="84" spans="1:6" x14ac:dyDescent="0.25">
      <c r="A84" s="10">
        <v>3</v>
      </c>
      <c r="B84" s="129" t="s">
        <v>111</v>
      </c>
      <c r="C84" s="130"/>
      <c r="D84" s="44"/>
      <c r="E84" s="45"/>
      <c r="F84" s="33">
        <f>SUM(F82:F83)</f>
        <v>0</v>
      </c>
    </row>
    <row r="85" spans="1:6" x14ac:dyDescent="0.25">
      <c r="A85" s="10">
        <v>4</v>
      </c>
      <c r="B85" s="129" t="s">
        <v>112</v>
      </c>
      <c r="C85" s="130"/>
      <c r="D85" s="44"/>
      <c r="E85" s="45"/>
      <c r="F85" s="33">
        <v>0</v>
      </c>
    </row>
    <row r="86" spans="1:6" x14ac:dyDescent="0.25">
      <c r="A86" s="46"/>
      <c r="B86" s="142" t="s">
        <v>130</v>
      </c>
      <c r="C86" s="143"/>
      <c r="D86" s="44"/>
      <c r="E86" s="45"/>
      <c r="F86" s="49">
        <f>SUM(F84:F85)</f>
        <v>0</v>
      </c>
    </row>
    <row r="87" spans="1:6" ht="30" x14ac:dyDescent="0.2">
      <c r="A87" s="126" t="s">
        <v>131</v>
      </c>
      <c r="B87" s="127"/>
      <c r="C87" s="128"/>
      <c r="D87" s="40" t="s">
        <v>106</v>
      </c>
      <c r="E87" s="47" t="s">
        <v>115</v>
      </c>
      <c r="F87" s="42" t="s">
        <v>108</v>
      </c>
    </row>
    <row r="88" spans="1:6" x14ac:dyDescent="0.2">
      <c r="A88" s="10">
        <v>1</v>
      </c>
      <c r="B88" s="129" t="s">
        <v>131</v>
      </c>
      <c r="C88" s="130"/>
      <c r="D88" s="43">
        <v>1</v>
      </c>
      <c r="E88" s="33"/>
      <c r="F88" s="33">
        <f>E88*D88</f>
        <v>0</v>
      </c>
    </row>
    <row r="89" spans="1:6" x14ac:dyDescent="0.25">
      <c r="A89" s="10">
        <v>2</v>
      </c>
      <c r="B89" s="129" t="s">
        <v>110</v>
      </c>
      <c r="C89" s="130"/>
      <c r="D89" s="44"/>
      <c r="E89" s="45"/>
      <c r="F89" s="33">
        <v>0</v>
      </c>
    </row>
    <row r="90" spans="1:6" x14ac:dyDescent="0.25">
      <c r="A90" s="10">
        <v>3</v>
      </c>
      <c r="B90" s="129" t="s">
        <v>111</v>
      </c>
      <c r="C90" s="130"/>
      <c r="D90" s="44"/>
      <c r="E90" s="45"/>
      <c r="F90" s="33">
        <f>SUM(F88:F89)</f>
        <v>0</v>
      </c>
    </row>
    <row r="91" spans="1:6" x14ac:dyDescent="0.25">
      <c r="A91" s="10">
        <v>4</v>
      </c>
      <c r="B91" s="129" t="s">
        <v>112</v>
      </c>
      <c r="C91" s="130"/>
      <c r="D91" s="44"/>
      <c r="E91" s="45"/>
      <c r="F91" s="33">
        <v>0</v>
      </c>
    </row>
    <row r="92" spans="1:6" x14ac:dyDescent="0.25">
      <c r="A92" s="46"/>
      <c r="B92" s="142" t="s">
        <v>130</v>
      </c>
      <c r="C92" s="143"/>
      <c r="D92" s="44"/>
      <c r="E92" s="45"/>
      <c r="F92" s="49">
        <f>SUM(F90:F91)</f>
        <v>0</v>
      </c>
    </row>
    <row r="93" spans="1:6" ht="30" x14ac:dyDescent="0.2">
      <c r="A93" s="126" t="s">
        <v>132</v>
      </c>
      <c r="B93" s="127"/>
      <c r="C93" s="128"/>
      <c r="D93" s="40" t="s">
        <v>106</v>
      </c>
      <c r="E93" s="47" t="s">
        <v>115</v>
      </c>
      <c r="F93" s="42" t="s">
        <v>108</v>
      </c>
    </row>
    <row r="94" spans="1:6" x14ac:dyDescent="0.2">
      <c r="A94" s="10">
        <v>1</v>
      </c>
      <c r="B94" s="129" t="s">
        <v>132</v>
      </c>
      <c r="C94" s="130"/>
      <c r="D94" s="43">
        <v>1</v>
      </c>
      <c r="E94" s="33"/>
      <c r="F94" s="33">
        <f>E94*D94</f>
        <v>0</v>
      </c>
    </row>
    <row r="95" spans="1:6" x14ac:dyDescent="0.25">
      <c r="A95" s="10">
        <v>2</v>
      </c>
      <c r="B95" s="129" t="s">
        <v>110</v>
      </c>
      <c r="C95" s="130"/>
      <c r="D95" s="44"/>
      <c r="E95" s="45"/>
      <c r="F95" s="33">
        <v>0</v>
      </c>
    </row>
    <row r="96" spans="1:6" x14ac:dyDescent="0.25">
      <c r="A96" s="10">
        <v>3</v>
      </c>
      <c r="B96" s="129" t="s">
        <v>111</v>
      </c>
      <c r="C96" s="130"/>
      <c r="D96" s="44"/>
      <c r="E96" s="45"/>
      <c r="F96" s="33">
        <f>SUM(F94:F95)</f>
        <v>0</v>
      </c>
    </row>
    <row r="97" spans="1:11" x14ac:dyDescent="0.25">
      <c r="A97" s="10">
        <v>4</v>
      </c>
      <c r="B97" s="129" t="s">
        <v>112</v>
      </c>
      <c r="C97" s="130"/>
      <c r="D97" s="44"/>
      <c r="E97" s="45"/>
      <c r="F97" s="33">
        <v>0</v>
      </c>
    </row>
    <row r="98" spans="1:11" x14ac:dyDescent="0.25">
      <c r="A98" s="46"/>
      <c r="B98" s="142" t="s">
        <v>130</v>
      </c>
      <c r="C98" s="143"/>
      <c r="D98" s="12"/>
      <c r="E98" s="50"/>
      <c r="F98" s="51">
        <f>SUM(F96:F97)</f>
        <v>0</v>
      </c>
    </row>
    <row r="99" spans="1:11" ht="15" customHeight="1" x14ac:dyDescent="0.2">
      <c r="A99" s="211" t="s">
        <v>133</v>
      </c>
      <c r="B99" s="212"/>
      <c r="C99" s="212"/>
      <c r="D99" s="213"/>
      <c r="E99" s="99">
        <v>0</v>
      </c>
      <c r="F99" s="107">
        <f>F86+F80+F76+F70+F64+F58+F92+F98</f>
        <v>0</v>
      </c>
    </row>
    <row r="100" spans="1:11" ht="55.5" customHeight="1" x14ac:dyDescent="0.2">
      <c r="A100" s="153" t="s">
        <v>134</v>
      </c>
      <c r="B100" s="154"/>
      <c r="C100" s="154"/>
      <c r="D100" s="154"/>
      <c r="E100" s="154"/>
      <c r="F100" s="155"/>
      <c r="G100" s="52"/>
      <c r="H100" s="52"/>
      <c r="I100" s="52"/>
    </row>
    <row r="101" spans="1:11" x14ac:dyDescent="0.2">
      <c r="A101" s="209" t="s">
        <v>135</v>
      </c>
      <c r="B101" s="210"/>
      <c r="C101" s="210"/>
      <c r="D101" s="210"/>
      <c r="E101" s="210"/>
      <c r="F101" s="210"/>
      <c r="G101" s="52"/>
    </row>
    <row r="102" spans="1:11" ht="30" x14ac:dyDescent="0.2">
      <c r="A102" s="196" t="s">
        <v>1</v>
      </c>
      <c r="B102" s="197"/>
      <c r="C102" s="7" t="s">
        <v>136</v>
      </c>
      <c r="D102" s="85" t="s">
        <v>137</v>
      </c>
      <c r="E102" s="53" t="s">
        <v>106</v>
      </c>
      <c r="F102" s="7" t="s">
        <v>138</v>
      </c>
      <c r="G102" s="52"/>
      <c r="K102" s="54"/>
    </row>
    <row r="103" spans="1:11" x14ac:dyDescent="0.2">
      <c r="A103" s="198"/>
      <c r="B103" s="199"/>
      <c r="C103" s="97"/>
      <c r="D103" s="86">
        <v>6</v>
      </c>
      <c r="E103" s="86"/>
      <c r="F103" s="55">
        <f t="shared" ref="F103:F109" si="2">C103/D103*E103</f>
        <v>0</v>
      </c>
      <c r="G103" s="52"/>
    </row>
    <row r="104" spans="1:11" x14ac:dyDescent="0.2">
      <c r="A104" s="198"/>
      <c r="B104" s="199"/>
      <c r="C104" s="97"/>
      <c r="D104" s="86">
        <v>6</v>
      </c>
      <c r="E104" s="86"/>
      <c r="F104" s="55">
        <f t="shared" si="2"/>
        <v>0</v>
      </c>
      <c r="G104" s="52"/>
    </row>
    <row r="105" spans="1:11" x14ac:dyDescent="0.2">
      <c r="A105" s="198"/>
      <c r="B105" s="199"/>
      <c r="C105" s="97"/>
      <c r="D105" s="86">
        <v>6</v>
      </c>
      <c r="E105" s="86"/>
      <c r="F105" s="55">
        <f t="shared" si="2"/>
        <v>0</v>
      </c>
      <c r="G105" s="52"/>
    </row>
    <row r="106" spans="1:11" x14ac:dyDescent="0.2">
      <c r="A106" s="198"/>
      <c r="B106" s="199"/>
      <c r="C106" s="97"/>
      <c r="D106" s="86">
        <v>6</v>
      </c>
      <c r="E106" s="86"/>
      <c r="F106" s="55">
        <f t="shared" si="2"/>
        <v>0</v>
      </c>
      <c r="G106" s="52"/>
    </row>
    <row r="107" spans="1:11" x14ac:dyDescent="0.2">
      <c r="A107" s="198"/>
      <c r="B107" s="199"/>
      <c r="C107" s="97"/>
      <c r="D107" s="86">
        <v>6</v>
      </c>
      <c r="E107" s="86"/>
      <c r="F107" s="55">
        <f t="shared" si="2"/>
        <v>0</v>
      </c>
      <c r="G107" s="52"/>
    </row>
    <row r="108" spans="1:11" x14ac:dyDescent="0.2">
      <c r="A108" s="198"/>
      <c r="B108" s="199"/>
      <c r="C108" s="97"/>
      <c r="D108" s="86">
        <v>6</v>
      </c>
      <c r="E108" s="86"/>
      <c r="F108" s="55">
        <f t="shared" si="2"/>
        <v>0</v>
      </c>
      <c r="G108" s="52"/>
    </row>
    <row r="109" spans="1:11" x14ac:dyDescent="0.2">
      <c r="A109" s="198"/>
      <c r="B109" s="199"/>
      <c r="C109" s="97"/>
      <c r="D109" s="86">
        <v>6</v>
      </c>
      <c r="E109" s="86"/>
      <c r="F109" s="55">
        <f t="shared" si="2"/>
        <v>0</v>
      </c>
      <c r="G109" s="52"/>
    </row>
    <row r="110" spans="1:11" x14ac:dyDescent="0.2">
      <c r="A110" s="137" t="s">
        <v>145</v>
      </c>
      <c r="B110" s="138"/>
      <c r="C110" s="24"/>
      <c r="D110" s="87"/>
      <c r="E110" s="87"/>
      <c r="F110" s="55"/>
      <c r="G110" s="52"/>
    </row>
    <row r="111" spans="1:11" x14ac:dyDescent="0.25">
      <c r="A111" s="144" t="s">
        <v>146</v>
      </c>
      <c r="B111" s="145"/>
      <c r="C111" s="12"/>
      <c r="D111" s="80"/>
      <c r="E111" s="80"/>
      <c r="F111" s="24">
        <f>SUM(F103:F110)</f>
        <v>0</v>
      </c>
      <c r="G111" s="52"/>
    </row>
    <row r="112" spans="1:11" x14ac:dyDescent="0.25">
      <c r="A112" s="137" t="s">
        <v>147</v>
      </c>
      <c r="B112" s="138"/>
      <c r="C112" s="12"/>
      <c r="D112" s="80"/>
      <c r="E112" s="80"/>
      <c r="F112" s="24">
        <f>-F111*9.25%</f>
        <v>0</v>
      </c>
      <c r="G112" s="52"/>
    </row>
    <row r="113" spans="1:7" x14ac:dyDescent="0.2">
      <c r="A113" s="134" t="s">
        <v>148</v>
      </c>
      <c r="B113" s="135"/>
      <c r="C113" s="135"/>
      <c r="D113" s="135"/>
      <c r="E113" s="136"/>
      <c r="F113" s="58">
        <f>SUM(F111:F112)</f>
        <v>0</v>
      </c>
      <c r="G113" s="52"/>
    </row>
    <row r="115" spans="1:7" ht="14.45" customHeight="1" x14ac:dyDescent="0.2">
      <c r="A115" s="148" t="s">
        <v>149</v>
      </c>
      <c r="B115" s="149"/>
      <c r="C115" s="149"/>
      <c r="D115" s="149"/>
      <c r="E115" s="149"/>
      <c r="F115" s="150"/>
    </row>
    <row r="116" spans="1:7" s="82" customFormat="1" ht="30" x14ac:dyDescent="0.2">
      <c r="A116" s="146" t="s">
        <v>1</v>
      </c>
      <c r="B116" s="147"/>
      <c r="C116" s="83" t="s">
        <v>150</v>
      </c>
      <c r="D116" s="84" t="s">
        <v>151</v>
      </c>
      <c r="E116" s="83" t="s">
        <v>106</v>
      </c>
      <c r="F116" s="83" t="s">
        <v>152</v>
      </c>
    </row>
    <row r="117" spans="1:7" x14ac:dyDescent="0.25">
      <c r="A117" s="57"/>
      <c r="B117" s="81"/>
      <c r="C117" s="59"/>
      <c r="D117" s="80">
        <v>1</v>
      </c>
      <c r="E117" s="96"/>
      <c r="F117" s="24">
        <f t="shared" ref="F117:F123" si="3">C117*E117/D117</f>
        <v>0</v>
      </c>
    </row>
    <row r="118" spans="1:7" x14ac:dyDescent="0.25">
      <c r="A118" s="57"/>
      <c r="B118" s="81"/>
      <c r="C118" s="59"/>
      <c r="D118" s="80">
        <v>1</v>
      </c>
      <c r="E118" s="96"/>
      <c r="F118" s="24">
        <f t="shared" si="3"/>
        <v>0</v>
      </c>
    </row>
    <row r="119" spans="1:7" x14ac:dyDescent="0.25">
      <c r="A119" s="57"/>
      <c r="B119" s="81"/>
      <c r="C119" s="59"/>
      <c r="D119" s="80">
        <v>1</v>
      </c>
      <c r="E119" s="96"/>
      <c r="F119" s="24">
        <f t="shared" si="3"/>
        <v>0</v>
      </c>
    </row>
    <row r="120" spans="1:7" x14ac:dyDescent="0.25">
      <c r="A120" s="57"/>
      <c r="B120" s="81"/>
      <c r="C120" s="59"/>
      <c r="D120" s="80">
        <v>1</v>
      </c>
      <c r="E120" s="96"/>
      <c r="F120" s="24">
        <f t="shared" si="3"/>
        <v>0</v>
      </c>
    </row>
    <row r="121" spans="1:7" x14ac:dyDescent="0.25">
      <c r="A121" s="57"/>
      <c r="B121" s="81"/>
      <c r="C121" s="59"/>
      <c r="D121" s="80">
        <v>1</v>
      </c>
      <c r="E121" s="96"/>
      <c r="F121" s="24">
        <f t="shared" si="3"/>
        <v>0</v>
      </c>
    </row>
    <row r="122" spans="1:7" x14ac:dyDescent="0.25">
      <c r="A122" s="57"/>
      <c r="B122" s="81"/>
      <c r="C122" s="59"/>
      <c r="D122" s="80">
        <v>1</v>
      </c>
      <c r="E122" s="96"/>
      <c r="F122" s="24">
        <f t="shared" si="3"/>
        <v>0</v>
      </c>
    </row>
    <row r="123" spans="1:7" x14ac:dyDescent="0.25">
      <c r="A123" s="57"/>
      <c r="B123" s="81"/>
      <c r="C123" s="59"/>
      <c r="D123" s="80">
        <v>1</v>
      </c>
      <c r="E123" s="96"/>
      <c r="F123" s="24">
        <f t="shared" si="3"/>
        <v>0</v>
      </c>
    </row>
    <row r="124" spans="1:7" x14ac:dyDescent="0.25">
      <c r="A124" s="57"/>
      <c r="B124" s="81"/>
      <c r="C124" s="12"/>
      <c r="D124" s="80"/>
      <c r="E124" s="95"/>
      <c r="F124" s="24"/>
    </row>
    <row r="125" spans="1:7" ht="14.45" customHeight="1" x14ac:dyDescent="0.25">
      <c r="A125" s="151" t="s">
        <v>145</v>
      </c>
      <c r="B125" s="152"/>
      <c r="C125" s="60"/>
      <c r="D125" s="80"/>
      <c r="E125" s="95"/>
      <c r="F125" s="24"/>
    </row>
    <row r="126" spans="1:7" ht="14.45" customHeight="1" x14ac:dyDescent="0.2">
      <c r="A126" s="139" t="s">
        <v>153</v>
      </c>
      <c r="B126" s="140"/>
      <c r="C126" s="140"/>
      <c r="D126" s="140"/>
      <c r="E126" s="156"/>
      <c r="F126" s="14">
        <f>SUM(F117:F125)</f>
        <v>0</v>
      </c>
    </row>
    <row r="127" spans="1:7" x14ac:dyDescent="0.2">
      <c r="A127" s="134" t="s">
        <v>154</v>
      </c>
      <c r="B127" s="135"/>
      <c r="C127" s="135"/>
      <c r="D127" s="135"/>
      <c r="E127" s="135"/>
      <c r="F127" s="135"/>
    </row>
    <row r="128" spans="1:7" x14ac:dyDescent="0.2">
      <c r="A128" s="68" t="s">
        <v>155</v>
      </c>
      <c r="B128" s="61"/>
      <c r="C128" s="61"/>
      <c r="D128" s="61"/>
      <c r="E128" s="61"/>
      <c r="F128" s="62" t="s">
        <v>44</v>
      </c>
    </row>
    <row r="129" spans="1:6" x14ac:dyDescent="0.2">
      <c r="A129" s="70" t="s">
        <v>156</v>
      </c>
      <c r="B129" s="63"/>
      <c r="C129" s="63"/>
      <c r="D129" s="63"/>
      <c r="E129" s="63"/>
      <c r="F129" s="64">
        <f>E11</f>
        <v>0</v>
      </c>
    </row>
    <row r="130" spans="1:6" x14ac:dyDescent="0.2">
      <c r="A130" s="70" t="s">
        <v>157</v>
      </c>
      <c r="B130" s="63"/>
      <c r="C130" s="63"/>
      <c r="D130" s="63"/>
      <c r="E130" s="63"/>
      <c r="F130" s="64">
        <f>E51</f>
        <v>0</v>
      </c>
    </row>
    <row r="131" spans="1:6" x14ac:dyDescent="0.2">
      <c r="A131" s="70" t="s">
        <v>158</v>
      </c>
      <c r="B131" s="63"/>
      <c r="C131" s="63"/>
      <c r="D131" s="63"/>
      <c r="E131" s="63"/>
      <c r="F131" s="64">
        <f>F58</f>
        <v>0</v>
      </c>
    </row>
    <row r="132" spans="1:6" x14ac:dyDescent="0.2">
      <c r="A132" s="70" t="s">
        <v>159</v>
      </c>
      <c r="B132" s="63"/>
      <c r="C132" s="63"/>
      <c r="D132" s="63"/>
      <c r="E132" s="63"/>
      <c r="F132" s="64">
        <f>F64</f>
        <v>0</v>
      </c>
    </row>
    <row r="133" spans="1:6" x14ac:dyDescent="0.2">
      <c r="A133" s="70" t="s">
        <v>160</v>
      </c>
      <c r="B133" s="63"/>
      <c r="C133" s="63"/>
      <c r="D133" s="63"/>
      <c r="E133" s="63"/>
      <c r="F133" s="64">
        <f>F70</f>
        <v>0</v>
      </c>
    </row>
    <row r="134" spans="1:6" x14ac:dyDescent="0.2">
      <c r="A134" s="70" t="s">
        <v>161</v>
      </c>
      <c r="B134" s="63"/>
      <c r="C134" s="63"/>
      <c r="D134" s="63"/>
      <c r="E134" s="63"/>
      <c r="F134" s="64">
        <f>F76</f>
        <v>0</v>
      </c>
    </row>
    <row r="135" spans="1:6" x14ac:dyDescent="0.2">
      <c r="A135" s="70" t="s">
        <v>162</v>
      </c>
      <c r="B135" s="63"/>
      <c r="C135" s="63"/>
      <c r="D135" s="63"/>
      <c r="E135" s="63"/>
      <c r="F135" s="64">
        <f>F80</f>
        <v>0</v>
      </c>
    </row>
    <row r="136" spans="1:6" x14ac:dyDescent="0.2">
      <c r="A136" s="70" t="s">
        <v>129</v>
      </c>
      <c r="B136" s="63"/>
      <c r="C136" s="63"/>
      <c r="D136" s="63"/>
      <c r="E136" s="63"/>
      <c r="F136" s="64">
        <f>F86</f>
        <v>0</v>
      </c>
    </row>
    <row r="137" spans="1:6" x14ac:dyDescent="0.2">
      <c r="A137" s="70" t="s">
        <v>131</v>
      </c>
      <c r="B137" s="63"/>
      <c r="C137" s="63"/>
      <c r="D137" s="63"/>
      <c r="E137" s="63"/>
      <c r="F137" s="64">
        <f>F92</f>
        <v>0</v>
      </c>
    </row>
    <row r="138" spans="1:6" x14ac:dyDescent="0.2">
      <c r="A138" s="70" t="s">
        <v>132</v>
      </c>
      <c r="B138" s="63"/>
      <c r="C138" s="63"/>
      <c r="D138" s="63"/>
      <c r="E138" s="63"/>
      <c r="F138" s="64">
        <f>F98</f>
        <v>0</v>
      </c>
    </row>
    <row r="139" spans="1:6" x14ac:dyDescent="0.25">
      <c r="A139" s="78" t="s">
        <v>163</v>
      </c>
      <c r="B139" s="79"/>
      <c r="C139" s="79"/>
      <c r="D139" s="79"/>
      <c r="E139" s="79"/>
      <c r="F139" s="64">
        <f>F113</f>
        <v>0</v>
      </c>
    </row>
    <row r="140" spans="1:6" x14ac:dyDescent="0.2">
      <c r="A140" s="70" t="s">
        <v>164</v>
      </c>
      <c r="B140" s="63"/>
      <c r="C140" s="63"/>
      <c r="D140" s="63"/>
      <c r="E140" s="63"/>
      <c r="F140" s="64">
        <f>F126</f>
        <v>0</v>
      </c>
    </row>
    <row r="141" spans="1:6" ht="14.45" customHeight="1" x14ac:dyDescent="0.2">
      <c r="A141" s="139" t="s">
        <v>165</v>
      </c>
      <c r="B141" s="140"/>
      <c r="C141" s="140"/>
      <c r="D141" s="140"/>
      <c r="E141" s="141"/>
      <c r="F141" s="66">
        <f>SUM(F129:F140)</f>
        <v>0</v>
      </c>
    </row>
    <row r="142" spans="1:6" x14ac:dyDescent="0.2">
      <c r="A142" s="131" t="s">
        <v>166</v>
      </c>
      <c r="B142" s="132"/>
      <c r="C142" s="132"/>
      <c r="D142" s="132"/>
      <c r="E142" s="132"/>
      <c r="F142" s="133"/>
    </row>
    <row r="143" spans="1:6" x14ac:dyDescent="0.2">
      <c r="A143" s="56" t="s">
        <v>155</v>
      </c>
      <c r="B143" s="61"/>
      <c r="C143" s="61"/>
      <c r="D143" s="67"/>
      <c r="E143" s="56" t="s">
        <v>43</v>
      </c>
      <c r="F143" s="69" t="s">
        <v>44</v>
      </c>
    </row>
    <row r="144" spans="1:6" x14ac:dyDescent="0.2">
      <c r="A144" s="10">
        <v>1</v>
      </c>
      <c r="B144" s="70" t="s">
        <v>167</v>
      </c>
      <c r="C144" s="63"/>
      <c r="D144" s="71"/>
      <c r="E144" s="88">
        <v>0</v>
      </c>
      <c r="F144" s="64">
        <f>F141*E144</f>
        <v>0</v>
      </c>
    </row>
    <row r="145" spans="1:7" x14ac:dyDescent="0.2">
      <c r="A145" s="10">
        <v>2</v>
      </c>
      <c r="B145" s="70" t="s">
        <v>168</v>
      </c>
      <c r="C145" s="63"/>
      <c r="D145" s="71"/>
      <c r="E145" s="88">
        <v>0</v>
      </c>
      <c r="F145" s="64">
        <f>E145*F141</f>
        <v>0</v>
      </c>
    </row>
    <row r="146" spans="1:7" x14ac:dyDescent="0.25">
      <c r="A146" s="72"/>
      <c r="B146" s="68" t="s">
        <v>169</v>
      </c>
      <c r="C146" s="61"/>
      <c r="D146" s="67"/>
      <c r="E146" s="65"/>
      <c r="F146" s="73">
        <f>SUM(F144:F145)</f>
        <v>0</v>
      </c>
    </row>
    <row r="147" spans="1:7" x14ac:dyDescent="0.2">
      <c r="A147" s="10">
        <v>3</v>
      </c>
      <c r="B147" s="70" t="s">
        <v>170</v>
      </c>
      <c r="C147" s="63"/>
      <c r="D147" s="71"/>
      <c r="E147" s="94">
        <v>0</v>
      </c>
      <c r="F147" s="64">
        <f>(F141+F146)*E147</f>
        <v>0</v>
      </c>
    </row>
    <row r="148" spans="1:7" x14ac:dyDescent="0.25">
      <c r="A148" s="72"/>
      <c r="B148" s="68" t="s">
        <v>171</v>
      </c>
      <c r="C148" s="61"/>
      <c r="D148" s="67"/>
      <c r="E148" s="65"/>
      <c r="F148" s="73">
        <f>SUM(F147)</f>
        <v>0</v>
      </c>
    </row>
    <row r="149" spans="1:7" x14ac:dyDescent="0.2">
      <c r="A149" s="10">
        <v>4</v>
      </c>
      <c r="B149" s="70" t="s">
        <v>172</v>
      </c>
      <c r="C149" s="63"/>
      <c r="D149" s="71"/>
      <c r="E149" s="88">
        <v>0</v>
      </c>
      <c r="F149" s="64">
        <f>E149*F153</f>
        <v>0</v>
      </c>
    </row>
    <row r="150" spans="1:7" x14ac:dyDescent="0.2">
      <c r="A150" s="10">
        <v>5</v>
      </c>
      <c r="B150" s="70" t="s">
        <v>173</v>
      </c>
      <c r="C150" s="63"/>
      <c r="D150" s="71"/>
      <c r="E150" s="88">
        <v>0</v>
      </c>
      <c r="F150" s="64">
        <f>E150*F153</f>
        <v>0</v>
      </c>
    </row>
    <row r="151" spans="1:7" x14ac:dyDescent="0.2">
      <c r="A151" s="10">
        <v>6</v>
      </c>
      <c r="B151" s="70" t="s">
        <v>174</v>
      </c>
      <c r="C151" s="63"/>
      <c r="D151" s="71"/>
      <c r="E151" s="88">
        <v>0</v>
      </c>
      <c r="F151" s="64">
        <f>E151*F153</f>
        <v>0</v>
      </c>
    </row>
    <row r="152" spans="1:7" x14ac:dyDescent="0.25">
      <c r="A152" s="72"/>
      <c r="B152" s="68" t="s">
        <v>175</v>
      </c>
      <c r="C152" s="61"/>
      <c r="D152" s="67"/>
      <c r="E152" s="65"/>
      <c r="F152" s="73">
        <f>SUM(F149:F151)</f>
        <v>0</v>
      </c>
    </row>
    <row r="153" spans="1:7" x14ac:dyDescent="0.2">
      <c r="A153" s="200" t="s">
        <v>176</v>
      </c>
      <c r="B153" s="201"/>
      <c r="C153" s="201"/>
      <c r="D153" s="202"/>
      <c r="E153" s="74"/>
      <c r="F153" s="75">
        <f>(F141+F146+F148)/(1-E149-E150-E151)</f>
        <v>0</v>
      </c>
    </row>
    <row r="157" spans="1:7" x14ac:dyDescent="0.2">
      <c r="A157" s="182"/>
      <c r="B157" s="182"/>
      <c r="C157" s="182"/>
      <c r="D157" s="182"/>
      <c r="E157" s="182"/>
      <c r="F157" s="182"/>
      <c r="G157" s="182"/>
    </row>
    <row r="158" spans="1:7" x14ac:dyDescent="0.2">
      <c r="A158" s="182"/>
      <c r="B158" s="182"/>
      <c r="C158" s="182"/>
      <c r="D158" s="182"/>
      <c r="E158" s="182"/>
      <c r="F158" s="182"/>
      <c r="G158" s="182"/>
    </row>
    <row r="159" spans="1:7" x14ac:dyDescent="0.2">
      <c r="A159" s="76"/>
      <c r="B159" s="77"/>
      <c r="C159" s="77"/>
      <c r="D159" s="77"/>
      <c r="E159" s="77"/>
      <c r="F159" s="77"/>
      <c r="G159" s="77"/>
    </row>
  </sheetData>
  <mergeCells count="121">
    <mergeCell ref="A157:G157"/>
    <mergeCell ref="A158:G158"/>
    <mergeCell ref="A125:B125"/>
    <mergeCell ref="A126:E126"/>
    <mergeCell ref="A127:F127"/>
    <mergeCell ref="A141:E141"/>
    <mergeCell ref="A142:F142"/>
    <mergeCell ref="A153:D153"/>
    <mergeCell ref="A110:B110"/>
    <mergeCell ref="A111:B111"/>
    <mergeCell ref="A112:B112"/>
    <mergeCell ref="A113:E113"/>
    <mergeCell ref="A115:F115"/>
    <mergeCell ref="A116:B116"/>
    <mergeCell ref="A104:B104"/>
    <mergeCell ref="A105:B105"/>
    <mergeCell ref="A106:B106"/>
    <mergeCell ref="A107:B107"/>
    <mergeCell ref="A108:B108"/>
    <mergeCell ref="A109:B109"/>
    <mergeCell ref="B98:C98"/>
    <mergeCell ref="A99:D99"/>
    <mergeCell ref="A100:F100"/>
    <mergeCell ref="A101:F101"/>
    <mergeCell ref="A102:B102"/>
    <mergeCell ref="A103:B103"/>
    <mergeCell ref="B92:C92"/>
    <mergeCell ref="A93:C93"/>
    <mergeCell ref="B94:C94"/>
    <mergeCell ref="B95:C95"/>
    <mergeCell ref="B96:C96"/>
    <mergeCell ref="B97:C97"/>
    <mergeCell ref="B86:C86"/>
    <mergeCell ref="A87:C87"/>
    <mergeCell ref="B88:C88"/>
    <mergeCell ref="B89:C89"/>
    <mergeCell ref="B90:C90"/>
    <mergeCell ref="B91:C91"/>
    <mergeCell ref="B80:C80"/>
    <mergeCell ref="A81:C81"/>
    <mergeCell ref="B82:C82"/>
    <mergeCell ref="B83:C83"/>
    <mergeCell ref="B84:C84"/>
    <mergeCell ref="B85:C85"/>
    <mergeCell ref="B74:C74"/>
    <mergeCell ref="B75:C75"/>
    <mergeCell ref="B76:C76"/>
    <mergeCell ref="A77:C77"/>
    <mergeCell ref="B78:C78"/>
    <mergeCell ref="B79:C79"/>
    <mergeCell ref="B68:C68"/>
    <mergeCell ref="B69:C69"/>
    <mergeCell ref="B70:C70"/>
    <mergeCell ref="A71:C71"/>
    <mergeCell ref="B72:C72"/>
    <mergeCell ref="B73:C73"/>
    <mergeCell ref="B62:C62"/>
    <mergeCell ref="B63:C63"/>
    <mergeCell ref="B64:C64"/>
    <mergeCell ref="A65:C65"/>
    <mergeCell ref="B66:C66"/>
    <mergeCell ref="B67:C67"/>
    <mergeCell ref="B56:C56"/>
    <mergeCell ref="B57:C57"/>
    <mergeCell ref="B58:C58"/>
    <mergeCell ref="A59:C59"/>
    <mergeCell ref="B60:C60"/>
    <mergeCell ref="B61:C61"/>
    <mergeCell ref="A50:C50"/>
    <mergeCell ref="A51:C51"/>
    <mergeCell ref="A52:F52"/>
    <mergeCell ref="A53:C53"/>
    <mergeCell ref="B54:C54"/>
    <mergeCell ref="B55:C55"/>
    <mergeCell ref="A43:B43"/>
    <mergeCell ref="A44:B44"/>
    <mergeCell ref="A45:B45"/>
    <mergeCell ref="A46:C46"/>
    <mergeCell ref="A47:C47"/>
    <mergeCell ref="B49:C49"/>
    <mergeCell ref="A37:C37"/>
    <mergeCell ref="A38:B38"/>
    <mergeCell ref="A39:B39"/>
    <mergeCell ref="A40:B40"/>
    <mergeCell ref="A41:C41"/>
    <mergeCell ref="A42:C42"/>
    <mergeCell ref="A31:B31"/>
    <mergeCell ref="A32:C32"/>
    <mergeCell ref="A33:C33"/>
    <mergeCell ref="A34:B34"/>
    <mergeCell ref="A35:B35"/>
    <mergeCell ref="A36:C36"/>
    <mergeCell ref="A25:C25"/>
    <mergeCell ref="A26:C26"/>
    <mergeCell ref="A27:B27"/>
    <mergeCell ref="A28:B28"/>
    <mergeCell ref="A29:B29"/>
    <mergeCell ref="A30:B30"/>
    <mergeCell ref="A19:B19"/>
    <mergeCell ref="A20:B20"/>
    <mergeCell ref="A21:B21"/>
    <mergeCell ref="A22:C22"/>
    <mergeCell ref="A23:C23"/>
    <mergeCell ref="A24:B24"/>
    <mergeCell ref="A13:C13"/>
    <mergeCell ref="A14:B14"/>
    <mergeCell ref="A15:B15"/>
    <mergeCell ref="A16:B16"/>
    <mergeCell ref="A17:B17"/>
    <mergeCell ref="A18:B18"/>
    <mergeCell ref="B7:C7"/>
    <mergeCell ref="B8:C8"/>
    <mergeCell ref="B9:C9"/>
    <mergeCell ref="B10:C10"/>
    <mergeCell ref="A11:D11"/>
    <mergeCell ref="A12:F12"/>
    <mergeCell ref="A1:F1"/>
    <mergeCell ref="A2:F2"/>
    <mergeCell ref="A4:C4"/>
    <mergeCell ref="D4:F4"/>
    <mergeCell ref="A6:C6"/>
  </mergeCells>
  <pageMargins left="0.70866141732283472" right="0.70866141732283472" top="0.74803149606299213" bottom="0.74803149606299213" header="0.31496062992125984" footer="0.31496062992125984"/>
  <pageSetup paperSize="9" scale="72" fitToHeight="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C45FD-B445-46A9-B81E-FDBFCE55C9EB}">
  <sheetPr>
    <pageSetUpPr fitToPage="1"/>
  </sheetPr>
  <dimension ref="A1:K159"/>
  <sheetViews>
    <sheetView showGridLines="0" topLeftCell="A9" workbookViewId="0">
      <selection activeCell="G12" sqref="G12"/>
    </sheetView>
  </sheetViews>
  <sheetFormatPr defaultColWidth="8.83203125" defaultRowHeight="15" x14ac:dyDescent="0.2"/>
  <cols>
    <col min="1" max="1" width="4.83203125" style="29" customWidth="1"/>
    <col min="2" max="2" width="21.1640625" style="3" customWidth="1"/>
    <col min="3" max="3" width="30.1640625" style="3" customWidth="1"/>
    <col min="4" max="4" width="12.83203125" style="3" customWidth="1"/>
    <col min="5" max="5" width="16.5" style="3" customWidth="1"/>
    <col min="6" max="6" width="20.83203125" style="3" customWidth="1"/>
    <col min="7" max="7" width="15.5" style="3" customWidth="1"/>
    <col min="8" max="16384" width="8.83203125" style="3"/>
  </cols>
  <sheetData>
    <row r="1" spans="1:7" x14ac:dyDescent="0.2">
      <c r="A1" s="195" t="s">
        <v>28</v>
      </c>
      <c r="B1" s="195"/>
      <c r="C1" s="195"/>
      <c r="D1" s="195"/>
      <c r="E1" s="195"/>
      <c r="F1" s="195"/>
      <c r="G1" s="2"/>
    </row>
    <row r="2" spans="1:7" x14ac:dyDescent="0.2">
      <c r="A2" s="183" t="s">
        <v>29</v>
      </c>
      <c r="B2" s="184"/>
      <c r="C2" s="184"/>
      <c r="D2" s="184"/>
      <c r="E2" s="184"/>
      <c r="F2" s="184"/>
      <c r="G2" s="5"/>
    </row>
    <row r="3" spans="1:7" x14ac:dyDescent="0.2">
      <c r="A3" s="1"/>
      <c r="B3" s="4"/>
      <c r="C3" s="4"/>
      <c r="D3" s="4"/>
      <c r="E3" s="4"/>
      <c r="F3" s="4"/>
      <c r="G3" s="5"/>
    </row>
    <row r="4" spans="1:7" ht="14.45" customHeight="1" x14ac:dyDescent="0.2">
      <c r="A4" s="188" t="s">
        <v>30</v>
      </c>
      <c r="B4" s="188"/>
      <c r="C4" s="188"/>
      <c r="D4" s="189" t="s">
        <v>178</v>
      </c>
      <c r="E4" s="189"/>
      <c r="F4" s="189"/>
      <c r="G4" s="5"/>
    </row>
    <row r="5" spans="1:7" x14ac:dyDescent="0.2">
      <c r="A5" s="203" t="s">
        <v>31</v>
      </c>
      <c r="B5" s="204"/>
      <c r="C5" s="204"/>
      <c r="D5" s="204"/>
      <c r="E5" s="204"/>
      <c r="F5" s="205"/>
    </row>
    <row r="6" spans="1:7" ht="30" x14ac:dyDescent="0.2">
      <c r="A6" s="206" t="s">
        <v>32</v>
      </c>
      <c r="B6" s="207"/>
      <c r="C6" s="208"/>
      <c r="D6" s="6" t="s">
        <v>33</v>
      </c>
      <c r="E6" s="7" t="s">
        <v>34</v>
      </c>
      <c r="F6" s="8" t="s">
        <v>35</v>
      </c>
    </row>
    <row r="7" spans="1:7" x14ac:dyDescent="0.2">
      <c r="A7" s="9">
        <v>1</v>
      </c>
      <c r="B7" s="166" t="s">
        <v>36</v>
      </c>
      <c r="C7" s="167"/>
      <c r="D7" s="10">
        <v>1</v>
      </c>
      <c r="E7" s="11"/>
      <c r="F7" s="11">
        <f>E7</f>
        <v>0</v>
      </c>
    </row>
    <row r="8" spans="1:7" x14ac:dyDescent="0.25">
      <c r="A8" s="9">
        <v>2</v>
      </c>
      <c r="B8" s="166" t="s">
        <v>37</v>
      </c>
      <c r="C8" s="167"/>
      <c r="D8" s="12"/>
      <c r="E8" s="11">
        <v>0</v>
      </c>
      <c r="F8" s="11">
        <v>0</v>
      </c>
    </row>
    <row r="9" spans="1:7" x14ac:dyDescent="0.2">
      <c r="A9" s="9">
        <v>3</v>
      </c>
      <c r="B9" s="166" t="s">
        <v>38</v>
      </c>
      <c r="C9" s="167"/>
      <c r="D9" s="13">
        <v>0</v>
      </c>
      <c r="E9" s="11">
        <v>0</v>
      </c>
      <c r="F9" s="11">
        <v>0</v>
      </c>
    </row>
    <row r="10" spans="1:7" x14ac:dyDescent="0.25">
      <c r="A10" s="9">
        <v>4</v>
      </c>
      <c r="B10" s="166" t="s">
        <v>39</v>
      </c>
      <c r="C10" s="167"/>
      <c r="D10" s="12"/>
      <c r="E10" s="11">
        <v>0</v>
      </c>
      <c r="F10" s="11">
        <f>E10</f>
        <v>0</v>
      </c>
    </row>
    <row r="11" spans="1:7" ht="15" customHeight="1" x14ac:dyDescent="0.2">
      <c r="A11" s="139" t="s">
        <v>40</v>
      </c>
      <c r="B11" s="140"/>
      <c r="C11" s="140"/>
      <c r="D11" s="156"/>
      <c r="E11" s="14">
        <f>SUM(E7:E10)</f>
        <v>0</v>
      </c>
      <c r="F11" s="15">
        <f>F7+F8+F9+F10</f>
        <v>0</v>
      </c>
    </row>
    <row r="12" spans="1:7" ht="15" customHeight="1" x14ac:dyDescent="0.2">
      <c r="A12" s="139" t="s">
        <v>41</v>
      </c>
      <c r="B12" s="140"/>
      <c r="C12" s="140"/>
      <c r="D12" s="140"/>
      <c r="E12" s="140"/>
      <c r="F12" s="156"/>
    </row>
    <row r="13" spans="1:7" x14ac:dyDescent="0.2">
      <c r="A13" s="171" t="s">
        <v>42</v>
      </c>
      <c r="B13" s="172"/>
      <c r="C13" s="173"/>
      <c r="D13" s="16" t="s">
        <v>43</v>
      </c>
      <c r="E13" s="17" t="s">
        <v>44</v>
      </c>
      <c r="F13" s="18" t="s">
        <v>44</v>
      </c>
    </row>
    <row r="14" spans="1:7" x14ac:dyDescent="0.2">
      <c r="A14" s="151" t="s">
        <v>45</v>
      </c>
      <c r="B14" s="152"/>
      <c r="C14" s="19" t="s">
        <v>46</v>
      </c>
      <c r="D14" s="20">
        <v>0.2</v>
      </c>
      <c r="E14" s="11">
        <f t="shared" ref="E14:E21" si="0">D14*$E$11</f>
        <v>0</v>
      </c>
      <c r="F14" s="11">
        <f t="shared" ref="F14:F22" si="1">E14</f>
        <v>0</v>
      </c>
    </row>
    <row r="15" spans="1:7" x14ac:dyDescent="0.2">
      <c r="A15" s="151" t="s">
        <v>47</v>
      </c>
      <c r="B15" s="152"/>
      <c r="C15" s="19" t="s">
        <v>48</v>
      </c>
      <c r="D15" s="20">
        <v>0.08</v>
      </c>
      <c r="E15" s="11">
        <f t="shared" si="0"/>
        <v>0</v>
      </c>
      <c r="F15" s="11">
        <f t="shared" si="1"/>
        <v>0</v>
      </c>
    </row>
    <row r="16" spans="1:7" x14ac:dyDescent="0.2">
      <c r="A16" s="151" t="s">
        <v>49</v>
      </c>
      <c r="B16" s="152"/>
      <c r="C16" s="19" t="s">
        <v>50</v>
      </c>
      <c r="D16" s="20">
        <v>2.5000000000000001E-2</v>
      </c>
      <c r="E16" s="11">
        <f t="shared" si="0"/>
        <v>0</v>
      </c>
      <c r="F16" s="11">
        <f t="shared" si="1"/>
        <v>0</v>
      </c>
    </row>
    <row r="17" spans="1:6" x14ac:dyDescent="0.2">
      <c r="A17" s="151" t="s">
        <v>51</v>
      </c>
      <c r="B17" s="152"/>
      <c r="C17" s="19" t="s">
        <v>52</v>
      </c>
      <c r="D17" s="20">
        <v>1.4999999999999999E-2</v>
      </c>
      <c r="E17" s="11">
        <f t="shared" si="0"/>
        <v>0</v>
      </c>
      <c r="F17" s="11">
        <f t="shared" si="1"/>
        <v>0</v>
      </c>
    </row>
    <row r="18" spans="1:6" x14ac:dyDescent="0.2">
      <c r="A18" s="151" t="s">
        <v>53</v>
      </c>
      <c r="B18" s="152"/>
      <c r="C18" s="19" t="s">
        <v>54</v>
      </c>
      <c r="D18" s="20">
        <v>0.01</v>
      </c>
      <c r="E18" s="11">
        <f t="shared" si="0"/>
        <v>0</v>
      </c>
      <c r="F18" s="11">
        <f t="shared" si="1"/>
        <v>0</v>
      </c>
    </row>
    <row r="19" spans="1:6" x14ac:dyDescent="0.2">
      <c r="A19" s="151" t="s">
        <v>55</v>
      </c>
      <c r="B19" s="152"/>
      <c r="C19" s="19" t="s">
        <v>56</v>
      </c>
      <c r="D19" s="20">
        <v>2E-3</v>
      </c>
      <c r="E19" s="11">
        <f t="shared" si="0"/>
        <v>0</v>
      </c>
      <c r="F19" s="11">
        <f t="shared" si="1"/>
        <v>0</v>
      </c>
    </row>
    <row r="20" spans="1:6" ht="30" x14ac:dyDescent="0.2">
      <c r="A20" s="151" t="s">
        <v>57</v>
      </c>
      <c r="B20" s="152"/>
      <c r="C20" s="19" t="s">
        <v>58</v>
      </c>
      <c r="D20" s="20">
        <v>2.2700000000000001E-2</v>
      </c>
      <c r="E20" s="11">
        <f t="shared" si="0"/>
        <v>0</v>
      </c>
      <c r="F20" s="11">
        <f t="shared" si="1"/>
        <v>0</v>
      </c>
    </row>
    <row r="21" spans="1:6" x14ac:dyDescent="0.2">
      <c r="A21" s="151" t="s">
        <v>59</v>
      </c>
      <c r="B21" s="152"/>
      <c r="C21" s="19" t="s">
        <v>60</v>
      </c>
      <c r="D21" s="20">
        <v>6.0000000000000001E-3</v>
      </c>
      <c r="E21" s="11">
        <f t="shared" si="0"/>
        <v>0</v>
      </c>
      <c r="F21" s="11">
        <f t="shared" si="1"/>
        <v>0</v>
      </c>
    </row>
    <row r="22" spans="1:6" x14ac:dyDescent="0.2">
      <c r="A22" s="160" t="s">
        <v>61</v>
      </c>
      <c r="B22" s="161"/>
      <c r="C22" s="162"/>
      <c r="D22" s="21">
        <f>SUM(D14:D21)</f>
        <v>0.36070000000000008</v>
      </c>
      <c r="E22" s="22">
        <f>SUM(E14:E21)</f>
        <v>0</v>
      </c>
      <c r="F22" s="23">
        <f t="shared" si="1"/>
        <v>0</v>
      </c>
    </row>
    <row r="23" spans="1:6" x14ac:dyDescent="0.2">
      <c r="A23" s="174" t="s">
        <v>62</v>
      </c>
      <c r="B23" s="175"/>
      <c r="C23" s="176"/>
      <c r="D23" s="16" t="s">
        <v>43</v>
      </c>
      <c r="E23" s="17" t="s">
        <v>44</v>
      </c>
      <c r="F23" s="18" t="s">
        <v>44</v>
      </c>
    </row>
    <row r="24" spans="1:6" x14ac:dyDescent="0.2">
      <c r="A24" s="151" t="s">
        <v>63</v>
      </c>
      <c r="B24" s="152"/>
      <c r="C24" s="19" t="s">
        <v>64</v>
      </c>
      <c r="D24" s="20">
        <v>8.3299999999999999E-2</v>
      </c>
      <c r="E24" s="24">
        <f>D24*$E$11</f>
        <v>0</v>
      </c>
      <c r="F24" s="24">
        <v>0</v>
      </c>
    </row>
    <row r="25" spans="1:6" x14ac:dyDescent="0.2">
      <c r="A25" s="160" t="s">
        <v>65</v>
      </c>
      <c r="B25" s="161"/>
      <c r="C25" s="162"/>
      <c r="D25" s="21">
        <f>SUM(D24)</f>
        <v>8.3299999999999999E-2</v>
      </c>
      <c r="E25" s="25">
        <f>SUM(E24)</f>
        <v>0</v>
      </c>
      <c r="F25" s="26">
        <v>0</v>
      </c>
    </row>
    <row r="26" spans="1:6" x14ac:dyDescent="0.2">
      <c r="A26" s="163" t="s">
        <v>66</v>
      </c>
      <c r="B26" s="164"/>
      <c r="C26" s="165"/>
      <c r="D26" s="16" t="s">
        <v>43</v>
      </c>
      <c r="E26" s="17" t="s">
        <v>44</v>
      </c>
      <c r="F26" s="18" t="s">
        <v>44</v>
      </c>
    </row>
    <row r="27" spans="1:6" x14ac:dyDescent="0.2">
      <c r="A27" s="151" t="s">
        <v>67</v>
      </c>
      <c r="B27" s="152"/>
      <c r="C27" s="19" t="s">
        <v>68</v>
      </c>
      <c r="D27" s="20">
        <v>1.4999999999999999E-2</v>
      </c>
      <c r="E27" s="24">
        <f>D27*$E$11</f>
        <v>0</v>
      </c>
      <c r="F27" s="24">
        <f>E27</f>
        <v>0</v>
      </c>
    </row>
    <row r="28" spans="1:6" x14ac:dyDescent="0.2">
      <c r="A28" s="151" t="s">
        <v>69</v>
      </c>
      <c r="B28" s="152"/>
      <c r="C28" s="19" t="s">
        <v>70</v>
      </c>
      <c r="D28" s="20">
        <v>8.9999999999999993E-3</v>
      </c>
      <c r="E28" s="24">
        <f>D28*$E$11</f>
        <v>0</v>
      </c>
      <c r="F28" s="24">
        <f>E28</f>
        <v>0</v>
      </c>
    </row>
    <row r="29" spans="1:6" x14ac:dyDescent="0.2">
      <c r="A29" s="151" t="s">
        <v>71</v>
      </c>
      <c r="B29" s="152"/>
      <c r="C29" s="19" t="s">
        <v>72</v>
      </c>
      <c r="D29" s="20">
        <v>0.01</v>
      </c>
      <c r="E29" s="24">
        <f>D29*$E$11</f>
        <v>0</v>
      </c>
      <c r="F29" s="24">
        <f>E29</f>
        <v>0</v>
      </c>
    </row>
    <row r="30" spans="1:6" x14ac:dyDescent="0.2">
      <c r="A30" s="151" t="s">
        <v>73</v>
      </c>
      <c r="B30" s="152"/>
      <c r="C30" s="19" t="s">
        <v>74</v>
      </c>
      <c r="D30" s="20">
        <v>5.0000000000000001E-3</v>
      </c>
      <c r="E30" s="24">
        <f>D30*$E$11</f>
        <v>0</v>
      </c>
      <c r="F30" s="24">
        <f>E30</f>
        <v>0</v>
      </c>
    </row>
    <row r="31" spans="1:6" x14ac:dyDescent="0.2">
      <c r="A31" s="151" t="s">
        <v>75</v>
      </c>
      <c r="B31" s="152"/>
      <c r="C31" s="19" t="s">
        <v>76</v>
      </c>
      <c r="D31" s="20">
        <v>2.5000000000000001E-2</v>
      </c>
      <c r="E31" s="24">
        <f>D31*$E$11</f>
        <v>0</v>
      </c>
      <c r="F31" s="24">
        <f>E31</f>
        <v>0</v>
      </c>
    </row>
    <row r="32" spans="1:6" x14ac:dyDescent="0.2">
      <c r="A32" s="160" t="s">
        <v>65</v>
      </c>
      <c r="B32" s="161"/>
      <c r="C32" s="162"/>
      <c r="D32" s="21">
        <f>SUM(D27:D31)</f>
        <v>6.4000000000000001E-2</v>
      </c>
      <c r="E32" s="25">
        <f>SUM(E27:E31)</f>
        <v>0</v>
      </c>
      <c r="F32" s="26">
        <f>SUM(F27:F31)</f>
        <v>0</v>
      </c>
    </row>
    <row r="33" spans="1:6" x14ac:dyDescent="0.2">
      <c r="A33" s="177" t="s">
        <v>77</v>
      </c>
      <c r="B33" s="178"/>
      <c r="C33" s="179"/>
      <c r="D33" s="16" t="s">
        <v>43</v>
      </c>
      <c r="E33" s="17" t="s">
        <v>44</v>
      </c>
      <c r="F33" s="18" t="s">
        <v>44</v>
      </c>
    </row>
    <row r="34" spans="1:6" x14ac:dyDescent="0.2">
      <c r="A34" s="151" t="s">
        <v>78</v>
      </c>
      <c r="B34" s="152"/>
      <c r="C34" s="19" t="s">
        <v>79</v>
      </c>
      <c r="D34" s="20">
        <v>2.7799999999999998E-2</v>
      </c>
      <c r="E34" s="24">
        <f>D34*$E$11</f>
        <v>0</v>
      </c>
      <c r="F34" s="24">
        <f>E34</f>
        <v>0</v>
      </c>
    </row>
    <row r="35" spans="1:6" x14ac:dyDescent="0.2">
      <c r="A35" s="151" t="s">
        <v>80</v>
      </c>
      <c r="B35" s="152"/>
      <c r="C35" s="19" t="s">
        <v>81</v>
      </c>
      <c r="D35" s="20">
        <v>8.3299999999999999E-2</v>
      </c>
      <c r="E35" s="24">
        <f>D35*$E$11</f>
        <v>0</v>
      </c>
      <c r="F35" s="24">
        <f>E35</f>
        <v>0</v>
      </c>
    </row>
    <row r="36" spans="1:6" x14ac:dyDescent="0.2">
      <c r="A36" s="160" t="s">
        <v>82</v>
      </c>
      <c r="B36" s="161"/>
      <c r="C36" s="162"/>
      <c r="D36" s="21">
        <f>SUM(D34:D35)</f>
        <v>0.1111</v>
      </c>
      <c r="E36" s="25">
        <f>SUM(E34:E35)</f>
        <v>0</v>
      </c>
      <c r="F36" s="25">
        <v>0</v>
      </c>
    </row>
    <row r="37" spans="1:6" x14ac:dyDescent="0.2">
      <c r="A37" s="177" t="s">
        <v>83</v>
      </c>
      <c r="B37" s="178"/>
      <c r="C37" s="179"/>
      <c r="D37" s="16" t="s">
        <v>43</v>
      </c>
      <c r="E37" s="17" t="s">
        <v>44</v>
      </c>
      <c r="F37" s="18" t="s">
        <v>44</v>
      </c>
    </row>
    <row r="38" spans="1:6" ht="30.75" customHeight="1" x14ac:dyDescent="0.2">
      <c r="A38" s="180" t="s">
        <v>84</v>
      </c>
      <c r="B38" s="181"/>
      <c r="C38" s="19" t="s">
        <v>85</v>
      </c>
      <c r="D38" s="27">
        <v>2.5000000000000001E-2</v>
      </c>
      <c r="E38" s="24">
        <f>D38*$E$11</f>
        <v>0</v>
      </c>
      <c r="F38" s="24">
        <f>E38</f>
        <v>0</v>
      </c>
    </row>
    <row r="39" spans="1:6" ht="30" x14ac:dyDescent="0.2">
      <c r="A39" s="180" t="s">
        <v>86</v>
      </c>
      <c r="B39" s="181"/>
      <c r="C39" s="19" t="s">
        <v>87</v>
      </c>
      <c r="D39" s="27">
        <v>0.01</v>
      </c>
      <c r="E39" s="24">
        <f>D39*$E$11</f>
        <v>0</v>
      </c>
      <c r="F39" s="24">
        <f>E39</f>
        <v>0</v>
      </c>
    </row>
    <row r="40" spans="1:6" ht="45" x14ac:dyDescent="0.2">
      <c r="A40" s="180" t="s">
        <v>88</v>
      </c>
      <c r="B40" s="181"/>
      <c r="C40" s="28" t="s">
        <v>89</v>
      </c>
      <c r="D40" s="27">
        <v>6.0000000000000001E-3</v>
      </c>
      <c r="E40" s="24">
        <f>D40*$E$11</f>
        <v>0</v>
      </c>
      <c r="F40" s="24">
        <f>E40</f>
        <v>0</v>
      </c>
    </row>
    <row r="41" spans="1:6" x14ac:dyDescent="0.2">
      <c r="A41" s="160" t="s">
        <v>90</v>
      </c>
      <c r="B41" s="161"/>
      <c r="C41" s="162"/>
      <c r="D41" s="21">
        <f>SUM(D38:D40)</f>
        <v>4.1000000000000002E-2</v>
      </c>
      <c r="E41" s="25">
        <f>SUM(E38:E40)</f>
        <v>0</v>
      </c>
      <c r="F41" s="25">
        <f>SUM(F38:F40)</f>
        <v>0</v>
      </c>
    </row>
    <row r="42" spans="1:6" x14ac:dyDescent="0.2">
      <c r="A42" s="171" t="s">
        <v>91</v>
      </c>
      <c r="B42" s="172"/>
      <c r="C42" s="173"/>
      <c r="D42" s="16" t="s">
        <v>43</v>
      </c>
      <c r="E42" s="17" t="s">
        <v>44</v>
      </c>
      <c r="F42" s="18" t="s">
        <v>44</v>
      </c>
    </row>
    <row r="43" spans="1:6" ht="30" x14ac:dyDescent="0.2">
      <c r="A43" s="180" t="s">
        <v>92</v>
      </c>
      <c r="B43" s="181"/>
      <c r="C43" s="19" t="s">
        <v>93</v>
      </c>
      <c r="D43" s="27">
        <v>0.03</v>
      </c>
      <c r="E43" s="24">
        <f>D43*$E$11</f>
        <v>0</v>
      </c>
      <c r="F43" s="24">
        <f>E43</f>
        <v>0</v>
      </c>
    </row>
    <row r="44" spans="1:6" ht="45" x14ac:dyDescent="0.2">
      <c r="A44" s="180" t="s">
        <v>94</v>
      </c>
      <c r="B44" s="181"/>
      <c r="C44" s="28" t="s">
        <v>95</v>
      </c>
      <c r="D44" s="27">
        <v>1.4999999999999999E-2</v>
      </c>
      <c r="E44" s="24">
        <f>D44*$E$11</f>
        <v>0</v>
      </c>
      <c r="F44" s="24">
        <f>E44</f>
        <v>0</v>
      </c>
    </row>
    <row r="45" spans="1:6" ht="30" x14ac:dyDescent="0.2">
      <c r="A45" s="180" t="s">
        <v>96</v>
      </c>
      <c r="B45" s="181"/>
      <c r="C45" s="19" t="s">
        <v>97</v>
      </c>
      <c r="D45" s="27">
        <v>0.01</v>
      </c>
      <c r="E45" s="24">
        <f>D45*$E$11</f>
        <v>0</v>
      </c>
      <c r="F45" s="24">
        <f>E45</f>
        <v>0</v>
      </c>
    </row>
    <row r="46" spans="1:6" x14ac:dyDescent="0.2">
      <c r="A46" s="160" t="s">
        <v>98</v>
      </c>
      <c r="B46" s="161"/>
      <c r="C46" s="162"/>
      <c r="D46" s="21">
        <f>SUM(D43:D45)</f>
        <v>5.5E-2</v>
      </c>
      <c r="E46" s="25">
        <f>SUM(E43:E45)</f>
        <v>0</v>
      </c>
      <c r="F46" s="25">
        <f>SUM(F43:F45)</f>
        <v>0</v>
      </c>
    </row>
    <row r="47" spans="1:6" x14ac:dyDescent="0.2">
      <c r="A47" s="168" t="s">
        <v>99</v>
      </c>
      <c r="B47" s="169"/>
      <c r="C47" s="170"/>
      <c r="D47" s="16" t="s">
        <v>43</v>
      </c>
      <c r="E47" s="17" t="s">
        <v>44</v>
      </c>
      <c r="F47" s="18" t="s">
        <v>44</v>
      </c>
    </row>
    <row r="49" spans="1:6" x14ac:dyDescent="0.2">
      <c r="A49" s="30" t="s">
        <v>100</v>
      </c>
      <c r="B49" s="190" t="s">
        <v>101</v>
      </c>
      <c r="C49" s="191"/>
      <c r="D49" s="31">
        <f>D22*(D25+D36)</f>
        <v>7.0120080000000015E-2</v>
      </c>
      <c r="E49" s="32">
        <f>D49*$E$11</f>
        <v>0</v>
      </c>
      <c r="F49" s="33">
        <f>E49</f>
        <v>0</v>
      </c>
    </row>
    <row r="50" spans="1:6" x14ac:dyDescent="0.2">
      <c r="A50" s="192" t="s">
        <v>102</v>
      </c>
      <c r="B50" s="193"/>
      <c r="C50" s="194"/>
      <c r="D50" s="34">
        <f>SUM(D49)</f>
        <v>7.0120080000000015E-2</v>
      </c>
      <c r="E50" s="35">
        <f>SUM(E49)</f>
        <v>0</v>
      </c>
      <c r="F50" s="36">
        <f>E50</f>
        <v>0</v>
      </c>
    </row>
    <row r="51" spans="1:6" ht="15" customHeight="1" x14ac:dyDescent="0.2">
      <c r="A51" s="139" t="s">
        <v>103</v>
      </c>
      <c r="B51" s="140"/>
      <c r="C51" s="156"/>
      <c r="D51" s="37">
        <f>D50+D46+D41+D36+D32+D25+D22</f>
        <v>0.7852200800000001</v>
      </c>
      <c r="E51" s="38">
        <f>E50+E46+E41+E36+E32+E25+E22</f>
        <v>0</v>
      </c>
      <c r="F51" s="39">
        <f>E51</f>
        <v>0</v>
      </c>
    </row>
    <row r="52" spans="1:6" x14ac:dyDescent="0.2">
      <c r="A52" s="131" t="s">
        <v>104</v>
      </c>
      <c r="B52" s="132"/>
      <c r="C52" s="132"/>
      <c r="D52" s="132"/>
      <c r="E52" s="132"/>
      <c r="F52" s="133"/>
    </row>
    <row r="53" spans="1:6" x14ac:dyDescent="0.2">
      <c r="A53" s="157" t="s">
        <v>105</v>
      </c>
      <c r="B53" s="158"/>
      <c r="C53" s="159"/>
      <c r="D53" s="40" t="s">
        <v>106</v>
      </c>
      <c r="E53" s="41" t="s">
        <v>107</v>
      </c>
      <c r="F53" s="42" t="s">
        <v>108</v>
      </c>
    </row>
    <row r="54" spans="1:6" x14ac:dyDescent="0.2">
      <c r="A54" s="10">
        <v>1</v>
      </c>
      <c r="B54" s="129" t="s">
        <v>109</v>
      </c>
      <c r="C54" s="130"/>
      <c r="D54" s="43">
        <v>21</v>
      </c>
      <c r="E54" s="33"/>
      <c r="F54" s="33">
        <f>E54*D54</f>
        <v>0</v>
      </c>
    </row>
    <row r="55" spans="1:6" x14ac:dyDescent="0.25">
      <c r="A55" s="10">
        <v>2</v>
      </c>
      <c r="B55" s="129" t="s">
        <v>110</v>
      </c>
      <c r="C55" s="130"/>
      <c r="D55" s="44"/>
      <c r="E55" s="45"/>
      <c r="F55" s="33">
        <f>-(E11*6%)</f>
        <v>0</v>
      </c>
    </row>
    <row r="56" spans="1:6" x14ac:dyDescent="0.25">
      <c r="A56" s="10">
        <v>3</v>
      </c>
      <c r="B56" s="129" t="s">
        <v>111</v>
      </c>
      <c r="C56" s="130"/>
      <c r="D56" s="44"/>
      <c r="E56" s="45"/>
      <c r="F56" s="33">
        <f>SUM(F54:F55)</f>
        <v>0</v>
      </c>
    </row>
    <row r="57" spans="1:6" x14ac:dyDescent="0.25">
      <c r="A57" s="10">
        <v>4</v>
      </c>
      <c r="B57" s="129" t="s">
        <v>112</v>
      </c>
      <c r="C57" s="130"/>
      <c r="D57" s="44"/>
      <c r="E57" s="45"/>
      <c r="F57" s="33">
        <f>-F56*9.25%</f>
        <v>0</v>
      </c>
    </row>
    <row r="58" spans="1:6" x14ac:dyDescent="0.25">
      <c r="A58" s="46"/>
      <c r="B58" s="142" t="s">
        <v>113</v>
      </c>
      <c r="C58" s="143"/>
      <c r="D58" s="44"/>
      <c r="E58" s="45"/>
      <c r="F58" s="33">
        <f>SUM(F56:F57)</f>
        <v>0</v>
      </c>
    </row>
    <row r="59" spans="1:6" ht="30" x14ac:dyDescent="0.2">
      <c r="A59" s="126" t="s">
        <v>114</v>
      </c>
      <c r="B59" s="127"/>
      <c r="C59" s="128"/>
      <c r="D59" s="40" t="s">
        <v>106</v>
      </c>
      <c r="E59" s="47" t="s">
        <v>115</v>
      </c>
      <c r="F59" s="42" t="s">
        <v>108</v>
      </c>
    </row>
    <row r="60" spans="1:6" x14ac:dyDescent="0.2">
      <c r="A60" s="10">
        <v>1</v>
      </c>
      <c r="B60" s="129" t="s">
        <v>116</v>
      </c>
      <c r="C60" s="130"/>
      <c r="D60" s="43">
        <v>21</v>
      </c>
      <c r="E60" s="33"/>
      <c r="F60" s="33">
        <f>E60*D60</f>
        <v>0</v>
      </c>
    </row>
    <row r="61" spans="1:6" x14ac:dyDescent="0.25">
      <c r="A61" s="10">
        <v>2</v>
      </c>
      <c r="B61" s="129" t="s">
        <v>110</v>
      </c>
      <c r="C61" s="130"/>
      <c r="D61" s="44"/>
      <c r="E61" s="45"/>
      <c r="F61" s="33">
        <v>0</v>
      </c>
    </row>
    <row r="62" spans="1:6" x14ac:dyDescent="0.25">
      <c r="A62" s="10">
        <v>3</v>
      </c>
      <c r="B62" s="129" t="s">
        <v>111</v>
      </c>
      <c r="C62" s="130"/>
      <c r="D62" s="44"/>
      <c r="E62" s="45"/>
      <c r="F62" s="33">
        <f>SUM(F60:F61)</f>
        <v>0</v>
      </c>
    </row>
    <row r="63" spans="1:6" x14ac:dyDescent="0.25">
      <c r="A63" s="10">
        <v>4</v>
      </c>
      <c r="B63" s="129" t="s">
        <v>112</v>
      </c>
      <c r="C63" s="130"/>
      <c r="D63" s="44"/>
      <c r="E63" s="45"/>
      <c r="F63" s="33">
        <f>-F62*9.25%</f>
        <v>0</v>
      </c>
    </row>
    <row r="64" spans="1:6" x14ac:dyDescent="0.25">
      <c r="A64" s="46"/>
      <c r="B64" s="142" t="s">
        <v>117</v>
      </c>
      <c r="C64" s="143"/>
      <c r="D64" s="44"/>
      <c r="E64" s="45"/>
      <c r="F64" s="33">
        <f>SUM(F62:F63)</f>
        <v>0</v>
      </c>
    </row>
    <row r="65" spans="1:6" x14ac:dyDescent="0.2">
      <c r="A65" s="126" t="s">
        <v>118</v>
      </c>
      <c r="B65" s="127"/>
      <c r="C65" s="128"/>
      <c r="D65" s="40" t="s">
        <v>106</v>
      </c>
      <c r="E65" s="41" t="s">
        <v>107</v>
      </c>
      <c r="F65" s="42" t="s">
        <v>108</v>
      </c>
    </row>
    <row r="66" spans="1:6" x14ac:dyDescent="0.2">
      <c r="A66" s="10">
        <v>1</v>
      </c>
      <c r="B66" s="129" t="s">
        <v>119</v>
      </c>
      <c r="C66" s="130"/>
      <c r="D66" s="43">
        <v>1</v>
      </c>
      <c r="E66" s="33"/>
      <c r="F66" s="33">
        <f>E66*D66</f>
        <v>0</v>
      </c>
    </row>
    <row r="67" spans="1:6" x14ac:dyDescent="0.25">
      <c r="A67" s="10">
        <v>2</v>
      </c>
      <c r="B67" s="129" t="s">
        <v>110</v>
      </c>
      <c r="C67" s="130"/>
      <c r="D67" s="44"/>
      <c r="E67" s="45"/>
      <c r="F67" s="33">
        <v>0</v>
      </c>
    </row>
    <row r="68" spans="1:6" x14ac:dyDescent="0.25">
      <c r="A68" s="10">
        <v>3</v>
      </c>
      <c r="B68" s="129" t="s">
        <v>111</v>
      </c>
      <c r="C68" s="130"/>
      <c r="D68" s="44"/>
      <c r="E68" s="45"/>
      <c r="F68" s="33">
        <f>SUM(F66:F67)</f>
        <v>0</v>
      </c>
    </row>
    <row r="69" spans="1:6" x14ac:dyDescent="0.25">
      <c r="A69" s="10">
        <v>4</v>
      </c>
      <c r="B69" s="129" t="s">
        <v>112</v>
      </c>
      <c r="C69" s="130"/>
      <c r="D69" s="44"/>
      <c r="E69" s="45"/>
      <c r="F69" s="33">
        <f>-F68*9.25%</f>
        <v>0</v>
      </c>
    </row>
    <row r="70" spans="1:6" x14ac:dyDescent="0.25">
      <c r="A70" s="46"/>
      <c r="B70" s="142" t="s">
        <v>120</v>
      </c>
      <c r="C70" s="143"/>
      <c r="D70" s="44"/>
      <c r="E70" s="45"/>
      <c r="F70" s="33">
        <f>SUM(F68:F69)</f>
        <v>0</v>
      </c>
    </row>
    <row r="71" spans="1:6" ht="30" x14ac:dyDescent="0.2">
      <c r="A71" s="185" t="s">
        <v>121</v>
      </c>
      <c r="B71" s="186"/>
      <c r="C71" s="187"/>
      <c r="D71" s="40" t="s">
        <v>106</v>
      </c>
      <c r="E71" s="47" t="s">
        <v>115</v>
      </c>
      <c r="F71" s="42" t="s">
        <v>108</v>
      </c>
    </row>
    <row r="72" spans="1:6" x14ac:dyDescent="0.2">
      <c r="A72" s="10">
        <v>1</v>
      </c>
      <c r="B72" s="129" t="s">
        <v>122</v>
      </c>
      <c r="C72" s="130"/>
      <c r="D72" s="43">
        <v>1</v>
      </c>
      <c r="E72" s="33"/>
      <c r="F72" s="33">
        <f>E72*D72</f>
        <v>0</v>
      </c>
    </row>
    <row r="73" spans="1:6" x14ac:dyDescent="0.25">
      <c r="A73" s="10">
        <v>2</v>
      </c>
      <c r="B73" s="129" t="s">
        <v>110</v>
      </c>
      <c r="C73" s="130"/>
      <c r="D73" s="44"/>
      <c r="E73" s="45"/>
      <c r="F73" s="33"/>
    </row>
    <row r="74" spans="1:6" x14ac:dyDescent="0.25">
      <c r="A74" s="10">
        <v>3</v>
      </c>
      <c r="B74" s="129" t="s">
        <v>111</v>
      </c>
      <c r="C74" s="130"/>
      <c r="D74" s="44"/>
      <c r="E74" s="45"/>
      <c r="F74" s="33">
        <f>SUM(F72:F73)</f>
        <v>0</v>
      </c>
    </row>
    <row r="75" spans="1:6" x14ac:dyDescent="0.25">
      <c r="A75" s="10">
        <v>4</v>
      </c>
      <c r="B75" s="129" t="s">
        <v>112</v>
      </c>
      <c r="C75" s="130"/>
      <c r="D75" s="44"/>
      <c r="E75" s="45"/>
      <c r="F75" s="33">
        <v>0</v>
      </c>
    </row>
    <row r="76" spans="1:6" x14ac:dyDescent="0.25">
      <c r="A76" s="46"/>
      <c r="B76" s="142" t="s">
        <v>123</v>
      </c>
      <c r="C76" s="143"/>
      <c r="D76" s="44"/>
      <c r="E76" s="45"/>
      <c r="F76" s="33">
        <f>SUM(F74:F75)</f>
        <v>0</v>
      </c>
    </row>
    <row r="77" spans="1:6" x14ac:dyDescent="0.2">
      <c r="A77" s="126" t="s">
        <v>124</v>
      </c>
      <c r="B77" s="127"/>
      <c r="C77" s="128"/>
      <c r="D77" s="40" t="s">
        <v>106</v>
      </c>
      <c r="E77" s="41" t="s">
        <v>107</v>
      </c>
      <c r="F77" s="42" t="s">
        <v>108</v>
      </c>
    </row>
    <row r="78" spans="1:6" x14ac:dyDescent="0.2">
      <c r="A78" s="10">
        <v>1</v>
      </c>
      <c r="B78" s="129" t="s">
        <v>125</v>
      </c>
      <c r="C78" s="130"/>
      <c r="D78" s="43">
        <v>1</v>
      </c>
      <c r="E78" s="33"/>
      <c r="F78" s="33">
        <f>D78*E78</f>
        <v>0</v>
      </c>
    </row>
    <row r="79" spans="1:6" x14ac:dyDescent="0.25">
      <c r="A79" s="10">
        <v>2</v>
      </c>
      <c r="B79" s="129" t="s">
        <v>126</v>
      </c>
      <c r="C79" s="130"/>
      <c r="D79" s="48">
        <v>0</v>
      </c>
      <c r="E79" s="45"/>
      <c r="F79" s="33">
        <v>0</v>
      </c>
    </row>
    <row r="80" spans="1:6" x14ac:dyDescent="0.25">
      <c r="A80" s="46"/>
      <c r="B80" s="142" t="s">
        <v>127</v>
      </c>
      <c r="C80" s="143"/>
      <c r="D80" s="44"/>
      <c r="E80" s="45"/>
      <c r="F80" s="49">
        <f>SUM(F78:F79)</f>
        <v>0</v>
      </c>
    </row>
    <row r="81" spans="1:6" ht="30" x14ac:dyDescent="0.2">
      <c r="A81" s="126" t="s">
        <v>128</v>
      </c>
      <c r="B81" s="127"/>
      <c r="C81" s="128"/>
      <c r="D81" s="40" t="s">
        <v>106</v>
      </c>
      <c r="E81" s="47" t="s">
        <v>115</v>
      </c>
      <c r="F81" s="42" t="s">
        <v>108</v>
      </c>
    </row>
    <row r="82" spans="1:6" x14ac:dyDescent="0.2">
      <c r="A82" s="10">
        <v>1</v>
      </c>
      <c r="B82" s="129" t="s">
        <v>129</v>
      </c>
      <c r="C82" s="130"/>
      <c r="D82" s="43">
        <v>1</v>
      </c>
      <c r="E82" s="33"/>
      <c r="F82" s="33">
        <f>E82*D82</f>
        <v>0</v>
      </c>
    </row>
    <row r="83" spans="1:6" x14ac:dyDescent="0.25">
      <c r="A83" s="10">
        <v>2</v>
      </c>
      <c r="B83" s="129" t="s">
        <v>110</v>
      </c>
      <c r="C83" s="130"/>
      <c r="D83" s="44"/>
      <c r="E83" s="45"/>
      <c r="F83" s="33">
        <v>0</v>
      </c>
    </row>
    <row r="84" spans="1:6" x14ac:dyDescent="0.25">
      <c r="A84" s="10">
        <v>3</v>
      </c>
      <c r="B84" s="129" t="s">
        <v>111</v>
      </c>
      <c r="C84" s="130"/>
      <c r="D84" s="44"/>
      <c r="E84" s="45"/>
      <c r="F84" s="33">
        <f>SUM(F82:F83)</f>
        <v>0</v>
      </c>
    </row>
    <row r="85" spans="1:6" x14ac:dyDescent="0.25">
      <c r="A85" s="10">
        <v>4</v>
      </c>
      <c r="B85" s="129" t="s">
        <v>112</v>
      </c>
      <c r="C85" s="130"/>
      <c r="D85" s="44"/>
      <c r="E85" s="45"/>
      <c r="F85" s="33">
        <v>0</v>
      </c>
    </row>
    <row r="86" spans="1:6" x14ac:dyDescent="0.25">
      <c r="A86" s="46"/>
      <c r="B86" s="142" t="s">
        <v>130</v>
      </c>
      <c r="C86" s="143"/>
      <c r="D86" s="44"/>
      <c r="E86" s="45"/>
      <c r="F86" s="49">
        <f>SUM(F84:F85)</f>
        <v>0</v>
      </c>
    </row>
    <row r="87" spans="1:6" ht="30" x14ac:dyDescent="0.2">
      <c r="A87" s="126" t="s">
        <v>131</v>
      </c>
      <c r="B87" s="127"/>
      <c r="C87" s="128"/>
      <c r="D87" s="40" t="s">
        <v>106</v>
      </c>
      <c r="E87" s="47" t="s">
        <v>115</v>
      </c>
      <c r="F87" s="42" t="s">
        <v>108</v>
      </c>
    </row>
    <row r="88" spans="1:6" x14ac:dyDescent="0.2">
      <c r="A88" s="10">
        <v>1</v>
      </c>
      <c r="B88" s="129" t="s">
        <v>131</v>
      </c>
      <c r="C88" s="130"/>
      <c r="D88" s="43">
        <v>1</v>
      </c>
      <c r="E88" s="33"/>
      <c r="F88" s="33">
        <f>E88*D88</f>
        <v>0</v>
      </c>
    </row>
    <row r="89" spans="1:6" x14ac:dyDescent="0.25">
      <c r="A89" s="10">
        <v>2</v>
      </c>
      <c r="B89" s="129" t="s">
        <v>110</v>
      </c>
      <c r="C89" s="130"/>
      <c r="D89" s="44"/>
      <c r="E89" s="45"/>
      <c r="F89" s="33">
        <v>0</v>
      </c>
    </row>
    <row r="90" spans="1:6" x14ac:dyDescent="0.25">
      <c r="A90" s="10">
        <v>3</v>
      </c>
      <c r="B90" s="129" t="s">
        <v>111</v>
      </c>
      <c r="C90" s="130"/>
      <c r="D90" s="44"/>
      <c r="E90" s="45"/>
      <c r="F90" s="33">
        <f>SUM(F88:F89)</f>
        <v>0</v>
      </c>
    </row>
    <row r="91" spans="1:6" x14ac:dyDescent="0.25">
      <c r="A91" s="10">
        <v>4</v>
      </c>
      <c r="B91" s="129" t="s">
        <v>112</v>
      </c>
      <c r="C91" s="130"/>
      <c r="D91" s="44"/>
      <c r="E91" s="45"/>
      <c r="F91" s="33">
        <v>0</v>
      </c>
    </row>
    <row r="92" spans="1:6" x14ac:dyDescent="0.25">
      <c r="A92" s="46"/>
      <c r="B92" s="142" t="s">
        <v>130</v>
      </c>
      <c r="C92" s="143"/>
      <c r="D92" s="44"/>
      <c r="E92" s="45"/>
      <c r="F92" s="49">
        <f>SUM(F90:F91)</f>
        <v>0</v>
      </c>
    </row>
    <row r="93" spans="1:6" ht="30" x14ac:dyDescent="0.2">
      <c r="A93" s="126" t="s">
        <v>132</v>
      </c>
      <c r="B93" s="127"/>
      <c r="C93" s="128"/>
      <c r="D93" s="40" t="s">
        <v>106</v>
      </c>
      <c r="E93" s="47" t="s">
        <v>115</v>
      </c>
      <c r="F93" s="42" t="s">
        <v>108</v>
      </c>
    </row>
    <row r="94" spans="1:6" x14ac:dyDescent="0.2">
      <c r="A94" s="10">
        <v>1</v>
      </c>
      <c r="B94" s="129" t="s">
        <v>132</v>
      </c>
      <c r="C94" s="130"/>
      <c r="D94" s="43">
        <v>1</v>
      </c>
      <c r="E94" s="33"/>
      <c r="F94" s="33">
        <f>E94*D94</f>
        <v>0</v>
      </c>
    </row>
    <row r="95" spans="1:6" x14ac:dyDescent="0.25">
      <c r="A95" s="10">
        <v>2</v>
      </c>
      <c r="B95" s="129" t="s">
        <v>110</v>
      </c>
      <c r="C95" s="130"/>
      <c r="D95" s="44"/>
      <c r="E95" s="45"/>
      <c r="F95" s="33">
        <v>0</v>
      </c>
    </row>
    <row r="96" spans="1:6" x14ac:dyDescent="0.25">
      <c r="A96" s="10">
        <v>3</v>
      </c>
      <c r="B96" s="129" t="s">
        <v>111</v>
      </c>
      <c r="C96" s="130"/>
      <c r="D96" s="44"/>
      <c r="E96" s="45"/>
      <c r="F96" s="33">
        <f>SUM(F94:F95)</f>
        <v>0</v>
      </c>
    </row>
    <row r="97" spans="1:11" x14ac:dyDescent="0.25">
      <c r="A97" s="10">
        <v>4</v>
      </c>
      <c r="B97" s="129" t="s">
        <v>112</v>
      </c>
      <c r="C97" s="130"/>
      <c r="D97" s="44"/>
      <c r="E97" s="45"/>
      <c r="F97" s="33">
        <v>0</v>
      </c>
    </row>
    <row r="98" spans="1:11" x14ac:dyDescent="0.25">
      <c r="A98" s="46"/>
      <c r="B98" s="142" t="s">
        <v>130</v>
      </c>
      <c r="C98" s="143"/>
      <c r="D98" s="12"/>
      <c r="E98" s="50"/>
      <c r="F98" s="51">
        <f>SUM(F96:F97)</f>
        <v>0</v>
      </c>
    </row>
    <row r="99" spans="1:11" ht="15" customHeight="1" x14ac:dyDescent="0.2">
      <c r="A99" s="211" t="s">
        <v>133</v>
      </c>
      <c r="B99" s="212"/>
      <c r="C99" s="212"/>
      <c r="D99" s="213"/>
      <c r="E99" s="99">
        <v>0</v>
      </c>
      <c r="F99" s="107">
        <f>F86+F80+F76+F70+F64+F58+F92+F98</f>
        <v>0</v>
      </c>
    </row>
    <row r="100" spans="1:11" ht="55.5" customHeight="1" x14ac:dyDescent="0.2">
      <c r="A100" s="153" t="s">
        <v>134</v>
      </c>
      <c r="B100" s="154"/>
      <c r="C100" s="154"/>
      <c r="D100" s="154"/>
      <c r="E100" s="154"/>
      <c r="F100" s="155"/>
      <c r="G100" s="52"/>
      <c r="H100" s="52"/>
      <c r="I100" s="52"/>
    </row>
    <row r="101" spans="1:11" x14ac:dyDescent="0.2">
      <c r="A101" s="209" t="s">
        <v>135</v>
      </c>
      <c r="B101" s="210"/>
      <c r="C101" s="210"/>
      <c r="D101" s="210"/>
      <c r="E101" s="210"/>
      <c r="F101" s="210"/>
      <c r="G101" s="52"/>
    </row>
    <row r="102" spans="1:11" ht="30" x14ac:dyDescent="0.2">
      <c r="A102" s="196" t="s">
        <v>1</v>
      </c>
      <c r="B102" s="197"/>
      <c r="C102" s="7" t="s">
        <v>136</v>
      </c>
      <c r="D102" s="85" t="s">
        <v>137</v>
      </c>
      <c r="E102" s="53" t="s">
        <v>106</v>
      </c>
      <c r="F102" s="7" t="s">
        <v>138</v>
      </c>
      <c r="G102" s="52"/>
      <c r="K102" s="54"/>
    </row>
    <row r="103" spans="1:11" x14ac:dyDescent="0.2">
      <c r="A103" s="198"/>
      <c r="B103" s="199"/>
      <c r="C103" s="97"/>
      <c r="D103" s="86">
        <v>6</v>
      </c>
      <c r="E103" s="86"/>
      <c r="F103" s="55">
        <f t="shared" ref="F103:F109" si="2">C103/D103*E103</f>
        <v>0</v>
      </c>
      <c r="G103" s="52"/>
    </row>
    <row r="104" spans="1:11" x14ac:dyDescent="0.2">
      <c r="A104" s="198"/>
      <c r="B104" s="199"/>
      <c r="C104" s="97"/>
      <c r="D104" s="86">
        <v>6</v>
      </c>
      <c r="E104" s="86"/>
      <c r="F104" s="55">
        <f t="shared" si="2"/>
        <v>0</v>
      </c>
      <c r="G104" s="52"/>
    </row>
    <row r="105" spans="1:11" x14ac:dyDescent="0.2">
      <c r="A105" s="198"/>
      <c r="B105" s="199"/>
      <c r="C105" s="97"/>
      <c r="D105" s="86">
        <v>6</v>
      </c>
      <c r="E105" s="86"/>
      <c r="F105" s="55">
        <f t="shared" si="2"/>
        <v>0</v>
      </c>
      <c r="G105" s="52"/>
    </row>
    <row r="106" spans="1:11" x14ac:dyDescent="0.2">
      <c r="A106" s="198"/>
      <c r="B106" s="199"/>
      <c r="C106" s="97"/>
      <c r="D106" s="86">
        <v>6</v>
      </c>
      <c r="E106" s="86"/>
      <c r="F106" s="55">
        <f t="shared" si="2"/>
        <v>0</v>
      </c>
      <c r="G106" s="52"/>
    </row>
    <row r="107" spans="1:11" x14ac:dyDescent="0.2">
      <c r="A107" s="198"/>
      <c r="B107" s="199"/>
      <c r="C107" s="97"/>
      <c r="D107" s="86">
        <v>6</v>
      </c>
      <c r="E107" s="86"/>
      <c r="F107" s="55">
        <f t="shared" si="2"/>
        <v>0</v>
      </c>
      <c r="G107" s="52"/>
    </row>
    <row r="108" spans="1:11" x14ac:dyDescent="0.2">
      <c r="A108" s="198"/>
      <c r="B108" s="199"/>
      <c r="C108" s="97"/>
      <c r="D108" s="86">
        <v>6</v>
      </c>
      <c r="E108" s="86"/>
      <c r="F108" s="55">
        <f t="shared" si="2"/>
        <v>0</v>
      </c>
      <c r="G108" s="52"/>
    </row>
    <row r="109" spans="1:11" x14ac:dyDescent="0.2">
      <c r="A109" s="198"/>
      <c r="B109" s="199"/>
      <c r="C109" s="97"/>
      <c r="D109" s="86">
        <v>6</v>
      </c>
      <c r="E109" s="86"/>
      <c r="F109" s="55">
        <f t="shared" si="2"/>
        <v>0</v>
      </c>
      <c r="G109" s="52"/>
    </row>
    <row r="110" spans="1:11" x14ac:dyDescent="0.2">
      <c r="A110" s="137" t="s">
        <v>145</v>
      </c>
      <c r="B110" s="138"/>
      <c r="C110" s="24"/>
      <c r="D110" s="87"/>
      <c r="E110" s="87"/>
      <c r="F110" s="55"/>
      <c r="G110" s="52"/>
    </row>
    <row r="111" spans="1:11" x14ac:dyDescent="0.25">
      <c r="A111" s="144" t="s">
        <v>146</v>
      </c>
      <c r="B111" s="145"/>
      <c r="C111" s="12"/>
      <c r="D111" s="80"/>
      <c r="E111" s="80"/>
      <c r="F111" s="24">
        <f>SUM(F103:F110)</f>
        <v>0</v>
      </c>
      <c r="G111" s="52"/>
    </row>
    <row r="112" spans="1:11" x14ac:dyDescent="0.25">
      <c r="A112" s="137" t="s">
        <v>147</v>
      </c>
      <c r="B112" s="138"/>
      <c r="C112" s="12"/>
      <c r="D112" s="80"/>
      <c r="E112" s="80"/>
      <c r="F112" s="24">
        <f>-F111*9.25%</f>
        <v>0</v>
      </c>
      <c r="G112" s="52"/>
    </row>
    <row r="113" spans="1:7" x14ac:dyDescent="0.2">
      <c r="A113" s="134" t="s">
        <v>148</v>
      </c>
      <c r="B113" s="135"/>
      <c r="C113" s="135"/>
      <c r="D113" s="135"/>
      <c r="E113" s="136"/>
      <c r="F113" s="58">
        <f>SUM(F111:F112)</f>
        <v>0</v>
      </c>
      <c r="G113" s="52"/>
    </row>
    <row r="115" spans="1:7" ht="14.45" customHeight="1" x14ac:dyDescent="0.2">
      <c r="A115" s="148" t="s">
        <v>149</v>
      </c>
      <c r="B115" s="149"/>
      <c r="C115" s="149"/>
      <c r="D115" s="149"/>
      <c r="E115" s="149"/>
      <c r="F115" s="150"/>
    </row>
    <row r="116" spans="1:7" s="82" customFormat="1" ht="30" x14ac:dyDescent="0.2">
      <c r="A116" s="146" t="s">
        <v>1</v>
      </c>
      <c r="B116" s="147"/>
      <c r="C116" s="83" t="s">
        <v>150</v>
      </c>
      <c r="D116" s="84" t="s">
        <v>151</v>
      </c>
      <c r="E116" s="83" t="s">
        <v>106</v>
      </c>
      <c r="F116" s="83" t="s">
        <v>152</v>
      </c>
    </row>
    <row r="117" spans="1:7" x14ac:dyDescent="0.25">
      <c r="A117" s="57"/>
      <c r="B117" s="81"/>
      <c r="C117" s="59"/>
      <c r="D117" s="80">
        <v>1</v>
      </c>
      <c r="E117" s="96"/>
      <c r="F117" s="24">
        <f t="shared" ref="F117:F123" si="3">C117*E117/D117</f>
        <v>0</v>
      </c>
    </row>
    <row r="118" spans="1:7" x14ac:dyDescent="0.25">
      <c r="A118" s="57"/>
      <c r="B118" s="81"/>
      <c r="C118" s="59"/>
      <c r="D118" s="80">
        <v>1</v>
      </c>
      <c r="E118" s="96"/>
      <c r="F118" s="24">
        <f t="shared" si="3"/>
        <v>0</v>
      </c>
    </row>
    <row r="119" spans="1:7" x14ac:dyDescent="0.25">
      <c r="A119" s="57"/>
      <c r="B119" s="81"/>
      <c r="C119" s="59"/>
      <c r="D119" s="80">
        <v>1</v>
      </c>
      <c r="E119" s="96"/>
      <c r="F119" s="24">
        <f t="shared" si="3"/>
        <v>0</v>
      </c>
    </row>
    <row r="120" spans="1:7" x14ac:dyDescent="0.25">
      <c r="A120" s="57"/>
      <c r="B120" s="81"/>
      <c r="C120" s="59"/>
      <c r="D120" s="80">
        <v>1</v>
      </c>
      <c r="E120" s="96"/>
      <c r="F120" s="24">
        <f t="shared" si="3"/>
        <v>0</v>
      </c>
    </row>
    <row r="121" spans="1:7" x14ac:dyDescent="0.25">
      <c r="A121" s="57"/>
      <c r="B121" s="81"/>
      <c r="C121" s="59"/>
      <c r="D121" s="80">
        <v>1</v>
      </c>
      <c r="E121" s="96"/>
      <c r="F121" s="24">
        <f t="shared" si="3"/>
        <v>0</v>
      </c>
    </row>
    <row r="122" spans="1:7" x14ac:dyDescent="0.25">
      <c r="A122" s="57"/>
      <c r="B122" s="81"/>
      <c r="C122" s="59"/>
      <c r="D122" s="80">
        <v>1</v>
      </c>
      <c r="E122" s="96"/>
      <c r="F122" s="24">
        <f t="shared" si="3"/>
        <v>0</v>
      </c>
    </row>
    <row r="123" spans="1:7" x14ac:dyDescent="0.25">
      <c r="A123" s="57"/>
      <c r="B123" s="81"/>
      <c r="C123" s="59"/>
      <c r="D123" s="80">
        <v>1</v>
      </c>
      <c r="E123" s="96"/>
      <c r="F123" s="24">
        <f t="shared" si="3"/>
        <v>0</v>
      </c>
    </row>
    <row r="124" spans="1:7" x14ac:dyDescent="0.25">
      <c r="A124" s="57"/>
      <c r="B124" s="81"/>
      <c r="C124" s="12"/>
      <c r="D124" s="80"/>
      <c r="E124" s="95"/>
      <c r="F124" s="24"/>
    </row>
    <row r="125" spans="1:7" ht="14.45" customHeight="1" x14ac:dyDescent="0.25">
      <c r="A125" s="151" t="s">
        <v>145</v>
      </c>
      <c r="B125" s="152"/>
      <c r="C125" s="60"/>
      <c r="D125" s="80"/>
      <c r="E125" s="95"/>
      <c r="F125" s="24"/>
    </row>
    <row r="126" spans="1:7" ht="14.45" customHeight="1" x14ac:dyDescent="0.2">
      <c r="A126" s="139" t="s">
        <v>153</v>
      </c>
      <c r="B126" s="140"/>
      <c r="C126" s="140"/>
      <c r="D126" s="140"/>
      <c r="E126" s="156"/>
      <c r="F126" s="14">
        <f>SUM(F117:F125)</f>
        <v>0</v>
      </c>
    </row>
    <row r="127" spans="1:7" x14ac:dyDescent="0.2">
      <c r="A127" s="134" t="s">
        <v>154</v>
      </c>
      <c r="B127" s="135"/>
      <c r="C127" s="135"/>
      <c r="D127" s="135"/>
      <c r="E127" s="135"/>
      <c r="F127" s="135"/>
    </row>
    <row r="128" spans="1:7" x14ac:dyDescent="0.2">
      <c r="A128" s="68" t="s">
        <v>155</v>
      </c>
      <c r="B128" s="61"/>
      <c r="C128" s="61"/>
      <c r="D128" s="61"/>
      <c r="E128" s="61"/>
      <c r="F128" s="62" t="s">
        <v>44</v>
      </c>
    </row>
    <row r="129" spans="1:6" x14ac:dyDescent="0.2">
      <c r="A129" s="70" t="s">
        <v>156</v>
      </c>
      <c r="B129" s="63"/>
      <c r="C129" s="63"/>
      <c r="D129" s="63"/>
      <c r="E129" s="63"/>
      <c r="F129" s="64">
        <f>E11</f>
        <v>0</v>
      </c>
    </row>
    <row r="130" spans="1:6" x14ac:dyDescent="0.2">
      <c r="A130" s="70" t="s">
        <v>157</v>
      </c>
      <c r="B130" s="63"/>
      <c r="C130" s="63"/>
      <c r="D130" s="63"/>
      <c r="E130" s="63"/>
      <c r="F130" s="64">
        <f>E51</f>
        <v>0</v>
      </c>
    </row>
    <row r="131" spans="1:6" x14ac:dyDescent="0.2">
      <c r="A131" s="70" t="s">
        <v>158</v>
      </c>
      <c r="B131" s="63"/>
      <c r="C131" s="63"/>
      <c r="D131" s="63"/>
      <c r="E131" s="63"/>
      <c r="F131" s="64">
        <f>F58</f>
        <v>0</v>
      </c>
    </row>
    <row r="132" spans="1:6" x14ac:dyDescent="0.2">
      <c r="A132" s="70" t="s">
        <v>159</v>
      </c>
      <c r="B132" s="63"/>
      <c r="C132" s="63"/>
      <c r="D132" s="63"/>
      <c r="E132" s="63"/>
      <c r="F132" s="64">
        <f>F64</f>
        <v>0</v>
      </c>
    </row>
    <row r="133" spans="1:6" x14ac:dyDescent="0.2">
      <c r="A133" s="70" t="s">
        <v>160</v>
      </c>
      <c r="B133" s="63"/>
      <c r="C133" s="63"/>
      <c r="D133" s="63"/>
      <c r="E133" s="63"/>
      <c r="F133" s="64">
        <f>F70</f>
        <v>0</v>
      </c>
    </row>
    <row r="134" spans="1:6" x14ac:dyDescent="0.2">
      <c r="A134" s="70" t="s">
        <v>161</v>
      </c>
      <c r="B134" s="63"/>
      <c r="C134" s="63"/>
      <c r="D134" s="63"/>
      <c r="E134" s="63"/>
      <c r="F134" s="64">
        <f>F76</f>
        <v>0</v>
      </c>
    </row>
    <row r="135" spans="1:6" x14ac:dyDescent="0.2">
      <c r="A135" s="70" t="s">
        <v>162</v>
      </c>
      <c r="B135" s="63"/>
      <c r="C135" s="63"/>
      <c r="D135" s="63"/>
      <c r="E135" s="63"/>
      <c r="F135" s="64">
        <f>F80</f>
        <v>0</v>
      </c>
    </row>
    <row r="136" spans="1:6" x14ac:dyDescent="0.2">
      <c r="A136" s="70" t="s">
        <v>129</v>
      </c>
      <c r="B136" s="63"/>
      <c r="C136" s="63"/>
      <c r="D136" s="63"/>
      <c r="E136" s="63"/>
      <c r="F136" s="64">
        <f>F86</f>
        <v>0</v>
      </c>
    </row>
    <row r="137" spans="1:6" x14ac:dyDescent="0.2">
      <c r="A137" s="70" t="s">
        <v>131</v>
      </c>
      <c r="B137" s="63"/>
      <c r="C137" s="63"/>
      <c r="D137" s="63"/>
      <c r="E137" s="63"/>
      <c r="F137" s="64">
        <f>F92</f>
        <v>0</v>
      </c>
    </row>
    <row r="138" spans="1:6" x14ac:dyDescent="0.2">
      <c r="A138" s="70" t="s">
        <v>132</v>
      </c>
      <c r="B138" s="63"/>
      <c r="C138" s="63"/>
      <c r="D138" s="63"/>
      <c r="E138" s="63"/>
      <c r="F138" s="64">
        <f>F98</f>
        <v>0</v>
      </c>
    </row>
    <row r="139" spans="1:6" x14ac:dyDescent="0.25">
      <c r="A139" s="78" t="s">
        <v>163</v>
      </c>
      <c r="B139" s="79"/>
      <c r="C139" s="79"/>
      <c r="D139" s="79"/>
      <c r="E139" s="79"/>
      <c r="F139" s="64">
        <f>F113</f>
        <v>0</v>
      </c>
    </row>
    <row r="140" spans="1:6" x14ac:dyDescent="0.2">
      <c r="A140" s="70" t="s">
        <v>164</v>
      </c>
      <c r="B140" s="63"/>
      <c r="C140" s="63"/>
      <c r="D140" s="63"/>
      <c r="E140" s="63"/>
      <c r="F140" s="64">
        <f>F126</f>
        <v>0</v>
      </c>
    </row>
    <row r="141" spans="1:6" ht="14.45" customHeight="1" x14ac:dyDescent="0.2">
      <c r="A141" s="139" t="s">
        <v>165</v>
      </c>
      <c r="B141" s="140"/>
      <c r="C141" s="140"/>
      <c r="D141" s="140"/>
      <c r="E141" s="141"/>
      <c r="F141" s="66">
        <f>SUM(F129:F140)</f>
        <v>0</v>
      </c>
    </row>
    <row r="142" spans="1:6" x14ac:dyDescent="0.2">
      <c r="A142" s="131" t="s">
        <v>166</v>
      </c>
      <c r="B142" s="132"/>
      <c r="C142" s="132"/>
      <c r="D142" s="132"/>
      <c r="E142" s="132"/>
      <c r="F142" s="133"/>
    </row>
    <row r="143" spans="1:6" x14ac:dyDescent="0.2">
      <c r="A143" s="56" t="s">
        <v>155</v>
      </c>
      <c r="B143" s="61"/>
      <c r="C143" s="61"/>
      <c r="D143" s="67"/>
      <c r="E143" s="56" t="s">
        <v>43</v>
      </c>
      <c r="F143" s="69" t="s">
        <v>44</v>
      </c>
    </row>
    <row r="144" spans="1:6" x14ac:dyDescent="0.2">
      <c r="A144" s="10">
        <v>1</v>
      </c>
      <c r="B144" s="70" t="s">
        <v>167</v>
      </c>
      <c r="C144" s="63"/>
      <c r="D144" s="71"/>
      <c r="E144" s="88">
        <v>0</v>
      </c>
      <c r="F144" s="64">
        <f>F141*E144</f>
        <v>0</v>
      </c>
    </row>
    <row r="145" spans="1:7" x14ac:dyDescent="0.2">
      <c r="A145" s="10">
        <v>2</v>
      </c>
      <c r="B145" s="70" t="s">
        <v>168</v>
      </c>
      <c r="C145" s="63"/>
      <c r="D145" s="71"/>
      <c r="E145" s="88">
        <v>0</v>
      </c>
      <c r="F145" s="64">
        <f>E145*F141</f>
        <v>0</v>
      </c>
    </row>
    <row r="146" spans="1:7" x14ac:dyDescent="0.25">
      <c r="A146" s="72"/>
      <c r="B146" s="68" t="s">
        <v>169</v>
      </c>
      <c r="C146" s="61"/>
      <c r="D146" s="67"/>
      <c r="E146" s="65"/>
      <c r="F146" s="73">
        <f>SUM(F144:F145)</f>
        <v>0</v>
      </c>
    </row>
    <row r="147" spans="1:7" x14ac:dyDescent="0.2">
      <c r="A147" s="10">
        <v>3</v>
      </c>
      <c r="B147" s="70" t="s">
        <v>170</v>
      </c>
      <c r="C147" s="63"/>
      <c r="D147" s="71"/>
      <c r="E147" s="94">
        <v>0</v>
      </c>
      <c r="F147" s="64">
        <f>(F141+F146)*E147</f>
        <v>0</v>
      </c>
    </row>
    <row r="148" spans="1:7" x14ac:dyDescent="0.25">
      <c r="A148" s="72"/>
      <c r="B148" s="68" t="s">
        <v>171</v>
      </c>
      <c r="C148" s="61"/>
      <c r="D148" s="67"/>
      <c r="E148" s="65"/>
      <c r="F148" s="73">
        <f>SUM(F147)</f>
        <v>0</v>
      </c>
    </row>
    <row r="149" spans="1:7" x14ac:dyDescent="0.2">
      <c r="A149" s="10">
        <v>4</v>
      </c>
      <c r="B149" s="70" t="s">
        <v>172</v>
      </c>
      <c r="C149" s="63"/>
      <c r="D149" s="71"/>
      <c r="E149" s="88">
        <v>0</v>
      </c>
      <c r="F149" s="64">
        <f>E149*F153</f>
        <v>0</v>
      </c>
    </row>
    <row r="150" spans="1:7" x14ac:dyDescent="0.2">
      <c r="A150" s="10">
        <v>5</v>
      </c>
      <c r="B150" s="70" t="s">
        <v>173</v>
      </c>
      <c r="C150" s="63"/>
      <c r="D150" s="71"/>
      <c r="E150" s="88">
        <v>0</v>
      </c>
      <c r="F150" s="64">
        <f>E150*F153</f>
        <v>0</v>
      </c>
    </row>
    <row r="151" spans="1:7" x14ac:dyDescent="0.2">
      <c r="A151" s="10">
        <v>6</v>
      </c>
      <c r="B151" s="70" t="s">
        <v>174</v>
      </c>
      <c r="C151" s="63"/>
      <c r="D151" s="71"/>
      <c r="E151" s="88">
        <v>0</v>
      </c>
      <c r="F151" s="64">
        <f>E151*F153</f>
        <v>0</v>
      </c>
    </row>
    <row r="152" spans="1:7" x14ac:dyDescent="0.25">
      <c r="A152" s="72"/>
      <c r="B152" s="68" t="s">
        <v>175</v>
      </c>
      <c r="C152" s="61"/>
      <c r="D152" s="67"/>
      <c r="E152" s="65"/>
      <c r="F152" s="73">
        <f>SUM(F149:F151)</f>
        <v>0</v>
      </c>
    </row>
    <row r="153" spans="1:7" x14ac:dyDescent="0.2">
      <c r="A153" s="200" t="s">
        <v>176</v>
      </c>
      <c r="B153" s="201"/>
      <c r="C153" s="201"/>
      <c r="D153" s="202"/>
      <c r="E153" s="74"/>
      <c r="F153" s="75">
        <f>(F141+F146+F148)/(1-E149-E150-E151)</f>
        <v>0</v>
      </c>
    </row>
    <row r="157" spans="1:7" x14ac:dyDescent="0.2">
      <c r="A157" s="182"/>
      <c r="B157" s="182"/>
      <c r="C157" s="182"/>
      <c r="D157" s="182"/>
      <c r="E157" s="182"/>
      <c r="F157" s="182"/>
      <c r="G157" s="182"/>
    </row>
    <row r="158" spans="1:7" x14ac:dyDescent="0.2">
      <c r="A158" s="182"/>
      <c r="B158" s="182"/>
      <c r="C158" s="182"/>
      <c r="D158" s="182"/>
      <c r="E158" s="182"/>
      <c r="F158" s="182"/>
      <c r="G158" s="182"/>
    </row>
    <row r="159" spans="1:7" x14ac:dyDescent="0.2">
      <c r="A159" s="76"/>
      <c r="B159" s="77"/>
      <c r="C159" s="77"/>
      <c r="D159" s="77"/>
      <c r="E159" s="77"/>
      <c r="F159" s="77"/>
      <c r="G159" s="77"/>
    </row>
  </sheetData>
  <mergeCells count="122">
    <mergeCell ref="A157:G157"/>
    <mergeCell ref="A158:G158"/>
    <mergeCell ref="A125:B125"/>
    <mergeCell ref="A126:E126"/>
    <mergeCell ref="A127:F127"/>
    <mergeCell ref="A141:E141"/>
    <mergeCell ref="A142:F142"/>
    <mergeCell ref="A153:D153"/>
    <mergeCell ref="A110:B110"/>
    <mergeCell ref="A111:B111"/>
    <mergeCell ref="A112:B112"/>
    <mergeCell ref="A113:E113"/>
    <mergeCell ref="A115:F115"/>
    <mergeCell ref="A116:B116"/>
    <mergeCell ref="A104:B104"/>
    <mergeCell ref="A105:B105"/>
    <mergeCell ref="A106:B106"/>
    <mergeCell ref="A107:B107"/>
    <mergeCell ref="A108:B108"/>
    <mergeCell ref="A109:B109"/>
    <mergeCell ref="B98:C98"/>
    <mergeCell ref="A99:D99"/>
    <mergeCell ref="A100:F100"/>
    <mergeCell ref="A101:F101"/>
    <mergeCell ref="A102:B102"/>
    <mergeCell ref="A103:B103"/>
    <mergeCell ref="B92:C92"/>
    <mergeCell ref="A93:C93"/>
    <mergeCell ref="B94:C94"/>
    <mergeCell ref="B95:C95"/>
    <mergeCell ref="B96:C96"/>
    <mergeCell ref="B97:C97"/>
    <mergeCell ref="B86:C86"/>
    <mergeCell ref="A87:C87"/>
    <mergeCell ref="B88:C88"/>
    <mergeCell ref="B89:C89"/>
    <mergeCell ref="B90:C90"/>
    <mergeCell ref="B91:C91"/>
    <mergeCell ref="B80:C80"/>
    <mergeCell ref="A81:C81"/>
    <mergeCell ref="B82:C82"/>
    <mergeCell ref="B83:C83"/>
    <mergeCell ref="B84:C84"/>
    <mergeCell ref="B85:C85"/>
    <mergeCell ref="B74:C74"/>
    <mergeCell ref="B75:C75"/>
    <mergeCell ref="B76:C76"/>
    <mergeCell ref="A77:C77"/>
    <mergeCell ref="B78:C78"/>
    <mergeCell ref="B79:C79"/>
    <mergeCell ref="B68:C68"/>
    <mergeCell ref="B69:C69"/>
    <mergeCell ref="B70:C70"/>
    <mergeCell ref="A71:C71"/>
    <mergeCell ref="B72:C72"/>
    <mergeCell ref="B73:C73"/>
    <mergeCell ref="B62:C62"/>
    <mergeCell ref="B63:C63"/>
    <mergeCell ref="B64:C64"/>
    <mergeCell ref="A65:C65"/>
    <mergeCell ref="B66:C66"/>
    <mergeCell ref="B67:C67"/>
    <mergeCell ref="B56:C56"/>
    <mergeCell ref="B57:C57"/>
    <mergeCell ref="B58:C58"/>
    <mergeCell ref="A59:C59"/>
    <mergeCell ref="B60:C60"/>
    <mergeCell ref="B61:C61"/>
    <mergeCell ref="A50:C50"/>
    <mergeCell ref="A51:C51"/>
    <mergeCell ref="A52:F52"/>
    <mergeCell ref="A53:C53"/>
    <mergeCell ref="B54:C54"/>
    <mergeCell ref="B55:C55"/>
    <mergeCell ref="A43:B43"/>
    <mergeCell ref="A44:B44"/>
    <mergeCell ref="A45:B45"/>
    <mergeCell ref="A46:C46"/>
    <mergeCell ref="A47:C47"/>
    <mergeCell ref="B49:C49"/>
    <mergeCell ref="A37:C37"/>
    <mergeCell ref="A38:B38"/>
    <mergeCell ref="A39:B39"/>
    <mergeCell ref="A40:B40"/>
    <mergeCell ref="A41:C41"/>
    <mergeCell ref="A42:C42"/>
    <mergeCell ref="A31:B31"/>
    <mergeCell ref="A32:C32"/>
    <mergeCell ref="A33:C33"/>
    <mergeCell ref="A34:B34"/>
    <mergeCell ref="A35:B35"/>
    <mergeCell ref="A36:C36"/>
    <mergeCell ref="A25:C25"/>
    <mergeCell ref="A26:C26"/>
    <mergeCell ref="A27:B27"/>
    <mergeCell ref="A28:B28"/>
    <mergeCell ref="A29:B29"/>
    <mergeCell ref="A30:B30"/>
    <mergeCell ref="A19:B19"/>
    <mergeCell ref="A20:B20"/>
    <mergeCell ref="A21:B21"/>
    <mergeCell ref="A22:C22"/>
    <mergeCell ref="A23:C23"/>
    <mergeCell ref="A24:B24"/>
    <mergeCell ref="A13:C13"/>
    <mergeCell ref="A14:B14"/>
    <mergeCell ref="A15:B15"/>
    <mergeCell ref="A16:B16"/>
    <mergeCell ref="A17:B17"/>
    <mergeCell ref="A18:B18"/>
    <mergeCell ref="B7:C7"/>
    <mergeCell ref="B8:C8"/>
    <mergeCell ref="B9:C9"/>
    <mergeCell ref="B10:C10"/>
    <mergeCell ref="A11:D11"/>
    <mergeCell ref="A12:F12"/>
    <mergeCell ref="A1:F1"/>
    <mergeCell ref="A2:F2"/>
    <mergeCell ref="A4:C4"/>
    <mergeCell ref="D4:F4"/>
    <mergeCell ref="A5:F5"/>
    <mergeCell ref="A6:C6"/>
  </mergeCells>
  <pageMargins left="0.70866141732283472" right="0.70866141732283472" top="0.74803149606299213" bottom="0.74803149606299213" header="0.31496062992125984" footer="0.31496062992125984"/>
  <pageSetup paperSize="9" scale="72" fitToHeight="7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B3828-F76B-4009-A9ED-9989774DD3A5}">
  <sheetPr>
    <pageSetUpPr fitToPage="1"/>
  </sheetPr>
  <dimension ref="A1:K159"/>
  <sheetViews>
    <sheetView showGridLines="0" topLeftCell="C1" workbookViewId="0">
      <selection activeCell="F10" sqref="F10"/>
    </sheetView>
  </sheetViews>
  <sheetFormatPr defaultColWidth="8.83203125" defaultRowHeight="15" x14ac:dyDescent="0.2"/>
  <cols>
    <col min="1" max="1" width="4.83203125" style="29" customWidth="1"/>
    <col min="2" max="2" width="21.1640625" style="3" customWidth="1"/>
    <col min="3" max="3" width="30.1640625" style="3" customWidth="1"/>
    <col min="4" max="4" width="12.83203125" style="3" customWidth="1"/>
    <col min="5" max="5" width="16.5" style="3" customWidth="1"/>
    <col min="6" max="6" width="20.83203125" style="3" customWidth="1"/>
    <col min="7" max="7" width="15.5" style="3" customWidth="1"/>
    <col min="8" max="16384" width="8.83203125" style="3"/>
  </cols>
  <sheetData>
    <row r="1" spans="1:7" x14ac:dyDescent="0.2">
      <c r="A1" s="195" t="s">
        <v>28</v>
      </c>
      <c r="B1" s="195"/>
      <c r="C1" s="195"/>
      <c r="D1" s="195"/>
      <c r="E1" s="195"/>
      <c r="F1" s="195"/>
      <c r="G1" s="2"/>
    </row>
    <row r="2" spans="1:7" x14ac:dyDescent="0.2">
      <c r="A2" s="183" t="s">
        <v>29</v>
      </c>
      <c r="B2" s="184"/>
      <c r="C2" s="184"/>
      <c r="D2" s="184"/>
      <c r="E2" s="184"/>
      <c r="F2" s="184"/>
      <c r="G2" s="5"/>
    </row>
    <row r="3" spans="1:7" x14ac:dyDescent="0.2">
      <c r="A3" s="1"/>
      <c r="B3" s="4"/>
      <c r="C3" s="4"/>
      <c r="D3" s="4"/>
      <c r="E3" s="4"/>
      <c r="F3" s="4"/>
      <c r="G3" s="5"/>
    </row>
    <row r="4" spans="1:7" ht="14.45" customHeight="1" x14ac:dyDescent="0.2">
      <c r="A4" s="188" t="s">
        <v>30</v>
      </c>
      <c r="B4" s="188"/>
      <c r="C4" s="188"/>
      <c r="D4" s="189" t="s">
        <v>20</v>
      </c>
      <c r="E4" s="189"/>
      <c r="F4" s="189"/>
      <c r="G4" s="5"/>
    </row>
    <row r="5" spans="1:7" x14ac:dyDescent="0.2">
      <c r="A5" s="203" t="s">
        <v>31</v>
      </c>
      <c r="B5" s="204"/>
      <c r="C5" s="204"/>
      <c r="D5" s="204"/>
      <c r="E5" s="204"/>
      <c r="F5" s="205"/>
    </row>
    <row r="6" spans="1:7" ht="30" x14ac:dyDescent="0.2">
      <c r="A6" s="206" t="s">
        <v>32</v>
      </c>
      <c r="B6" s="207"/>
      <c r="C6" s="208"/>
      <c r="D6" s="6" t="s">
        <v>33</v>
      </c>
      <c r="E6" s="7" t="s">
        <v>34</v>
      </c>
      <c r="F6" s="8" t="s">
        <v>35</v>
      </c>
    </row>
    <row r="7" spans="1:7" x14ac:dyDescent="0.2">
      <c r="A7" s="9">
        <v>1</v>
      </c>
      <c r="B7" s="166" t="s">
        <v>36</v>
      </c>
      <c r="C7" s="167"/>
      <c r="D7" s="10">
        <v>1</v>
      </c>
      <c r="E7" s="11"/>
      <c r="F7" s="11">
        <f>E7</f>
        <v>0</v>
      </c>
    </row>
    <row r="8" spans="1:7" x14ac:dyDescent="0.25">
      <c r="A8" s="9">
        <v>2</v>
      </c>
      <c r="B8" s="166" t="s">
        <v>37</v>
      </c>
      <c r="C8" s="167"/>
      <c r="D8" s="12"/>
      <c r="E8" s="11">
        <v>0</v>
      </c>
      <c r="F8" s="11">
        <v>0</v>
      </c>
    </row>
    <row r="9" spans="1:7" x14ac:dyDescent="0.2">
      <c r="A9" s="9">
        <v>3</v>
      </c>
      <c r="B9" s="166" t="s">
        <v>38</v>
      </c>
      <c r="C9" s="167"/>
      <c r="D9" s="13">
        <v>0</v>
      </c>
      <c r="E9" s="11">
        <v>0</v>
      </c>
      <c r="F9" s="11">
        <v>0</v>
      </c>
    </row>
    <row r="10" spans="1:7" x14ac:dyDescent="0.25">
      <c r="A10" s="9">
        <v>4</v>
      </c>
      <c r="B10" s="166" t="s">
        <v>39</v>
      </c>
      <c r="C10" s="167"/>
      <c r="D10" s="12"/>
      <c r="E10" s="11">
        <v>0</v>
      </c>
      <c r="F10" s="11">
        <f>E10</f>
        <v>0</v>
      </c>
    </row>
    <row r="11" spans="1:7" ht="15" customHeight="1" x14ac:dyDescent="0.2">
      <c r="A11" s="139" t="s">
        <v>40</v>
      </c>
      <c r="B11" s="140"/>
      <c r="C11" s="140"/>
      <c r="D11" s="156"/>
      <c r="E11" s="14">
        <f>SUM(E7:E10)</f>
        <v>0</v>
      </c>
      <c r="F11" s="15">
        <f>F7+F8+F9+F10</f>
        <v>0</v>
      </c>
    </row>
    <row r="12" spans="1:7" ht="15" customHeight="1" x14ac:dyDescent="0.2">
      <c r="A12" s="139" t="s">
        <v>41</v>
      </c>
      <c r="B12" s="140"/>
      <c r="C12" s="140"/>
      <c r="D12" s="140"/>
      <c r="E12" s="140"/>
      <c r="F12" s="156"/>
    </row>
    <row r="13" spans="1:7" x14ac:dyDescent="0.2">
      <c r="A13" s="171" t="s">
        <v>42</v>
      </c>
      <c r="B13" s="172"/>
      <c r="C13" s="173"/>
      <c r="D13" s="16" t="s">
        <v>43</v>
      </c>
      <c r="E13" s="17" t="s">
        <v>44</v>
      </c>
      <c r="F13" s="18" t="s">
        <v>44</v>
      </c>
    </row>
    <row r="14" spans="1:7" x14ac:dyDescent="0.2">
      <c r="A14" s="151" t="s">
        <v>45</v>
      </c>
      <c r="B14" s="152"/>
      <c r="C14" s="19" t="s">
        <v>46</v>
      </c>
      <c r="D14" s="20">
        <v>0.2</v>
      </c>
      <c r="E14" s="11">
        <f t="shared" ref="E14:E21" si="0">D14*$E$11</f>
        <v>0</v>
      </c>
      <c r="F14" s="11">
        <f t="shared" ref="F14:F22" si="1">E14</f>
        <v>0</v>
      </c>
    </row>
    <row r="15" spans="1:7" x14ac:dyDescent="0.2">
      <c r="A15" s="151" t="s">
        <v>47</v>
      </c>
      <c r="B15" s="152"/>
      <c r="C15" s="19" t="s">
        <v>48</v>
      </c>
      <c r="D15" s="20">
        <v>0.08</v>
      </c>
      <c r="E15" s="11">
        <f t="shared" si="0"/>
        <v>0</v>
      </c>
      <c r="F15" s="11">
        <f t="shared" si="1"/>
        <v>0</v>
      </c>
    </row>
    <row r="16" spans="1:7" x14ac:dyDescent="0.2">
      <c r="A16" s="151" t="s">
        <v>49</v>
      </c>
      <c r="B16" s="152"/>
      <c r="C16" s="19" t="s">
        <v>50</v>
      </c>
      <c r="D16" s="20">
        <v>2.5000000000000001E-2</v>
      </c>
      <c r="E16" s="11">
        <f t="shared" si="0"/>
        <v>0</v>
      </c>
      <c r="F16" s="11">
        <f t="shared" si="1"/>
        <v>0</v>
      </c>
    </row>
    <row r="17" spans="1:6" x14ac:dyDescent="0.2">
      <c r="A17" s="151" t="s">
        <v>51</v>
      </c>
      <c r="B17" s="152"/>
      <c r="C17" s="19" t="s">
        <v>52</v>
      </c>
      <c r="D17" s="20">
        <v>1.4999999999999999E-2</v>
      </c>
      <c r="E17" s="11">
        <f t="shared" si="0"/>
        <v>0</v>
      </c>
      <c r="F17" s="11">
        <f t="shared" si="1"/>
        <v>0</v>
      </c>
    </row>
    <row r="18" spans="1:6" x14ac:dyDescent="0.2">
      <c r="A18" s="151" t="s">
        <v>53</v>
      </c>
      <c r="B18" s="152"/>
      <c r="C18" s="19" t="s">
        <v>54</v>
      </c>
      <c r="D18" s="20">
        <v>0.01</v>
      </c>
      <c r="E18" s="11">
        <f t="shared" si="0"/>
        <v>0</v>
      </c>
      <c r="F18" s="11">
        <f t="shared" si="1"/>
        <v>0</v>
      </c>
    </row>
    <row r="19" spans="1:6" x14ac:dyDescent="0.2">
      <c r="A19" s="151" t="s">
        <v>55</v>
      </c>
      <c r="B19" s="152"/>
      <c r="C19" s="19" t="s">
        <v>56</v>
      </c>
      <c r="D19" s="20">
        <v>2E-3</v>
      </c>
      <c r="E19" s="11">
        <f t="shared" si="0"/>
        <v>0</v>
      </c>
      <c r="F19" s="11">
        <f t="shared" si="1"/>
        <v>0</v>
      </c>
    </row>
    <row r="20" spans="1:6" ht="30" x14ac:dyDescent="0.2">
      <c r="A20" s="151" t="s">
        <v>57</v>
      </c>
      <c r="B20" s="152"/>
      <c r="C20" s="19" t="s">
        <v>58</v>
      </c>
      <c r="D20" s="20">
        <v>2.2700000000000001E-2</v>
      </c>
      <c r="E20" s="11">
        <f t="shared" si="0"/>
        <v>0</v>
      </c>
      <c r="F20" s="11">
        <f t="shared" si="1"/>
        <v>0</v>
      </c>
    </row>
    <row r="21" spans="1:6" x14ac:dyDescent="0.2">
      <c r="A21" s="151" t="s">
        <v>59</v>
      </c>
      <c r="B21" s="152"/>
      <c r="C21" s="19" t="s">
        <v>60</v>
      </c>
      <c r="D21" s="20">
        <v>6.0000000000000001E-3</v>
      </c>
      <c r="E21" s="11">
        <f t="shared" si="0"/>
        <v>0</v>
      </c>
      <c r="F21" s="11">
        <f t="shared" si="1"/>
        <v>0</v>
      </c>
    </row>
    <row r="22" spans="1:6" x14ac:dyDescent="0.2">
      <c r="A22" s="160" t="s">
        <v>61</v>
      </c>
      <c r="B22" s="161"/>
      <c r="C22" s="162"/>
      <c r="D22" s="21">
        <f>SUM(D14:D21)</f>
        <v>0.36070000000000008</v>
      </c>
      <c r="E22" s="22">
        <f>SUM(E14:E21)</f>
        <v>0</v>
      </c>
      <c r="F22" s="23">
        <f t="shared" si="1"/>
        <v>0</v>
      </c>
    </row>
    <row r="23" spans="1:6" x14ac:dyDescent="0.2">
      <c r="A23" s="174" t="s">
        <v>62</v>
      </c>
      <c r="B23" s="175"/>
      <c r="C23" s="176"/>
      <c r="D23" s="16" t="s">
        <v>43</v>
      </c>
      <c r="E23" s="17" t="s">
        <v>44</v>
      </c>
      <c r="F23" s="18" t="s">
        <v>44</v>
      </c>
    </row>
    <row r="24" spans="1:6" x14ac:dyDescent="0.2">
      <c r="A24" s="151" t="s">
        <v>63</v>
      </c>
      <c r="B24" s="152"/>
      <c r="C24" s="19" t="s">
        <v>64</v>
      </c>
      <c r="D24" s="20">
        <v>8.3299999999999999E-2</v>
      </c>
      <c r="E24" s="24">
        <f>D24*$E$11</f>
        <v>0</v>
      </c>
      <c r="F24" s="24">
        <v>0</v>
      </c>
    </row>
    <row r="25" spans="1:6" x14ac:dyDescent="0.2">
      <c r="A25" s="160" t="s">
        <v>65</v>
      </c>
      <c r="B25" s="161"/>
      <c r="C25" s="162"/>
      <c r="D25" s="21">
        <f>SUM(D24)</f>
        <v>8.3299999999999999E-2</v>
      </c>
      <c r="E25" s="25">
        <f>SUM(E24)</f>
        <v>0</v>
      </c>
      <c r="F25" s="26">
        <v>0</v>
      </c>
    </row>
    <row r="26" spans="1:6" x14ac:dyDescent="0.2">
      <c r="A26" s="163" t="s">
        <v>66</v>
      </c>
      <c r="B26" s="164"/>
      <c r="C26" s="165"/>
      <c r="D26" s="16" t="s">
        <v>43</v>
      </c>
      <c r="E26" s="17" t="s">
        <v>44</v>
      </c>
      <c r="F26" s="18" t="s">
        <v>44</v>
      </c>
    </row>
    <row r="27" spans="1:6" x14ac:dyDescent="0.2">
      <c r="A27" s="151" t="s">
        <v>67</v>
      </c>
      <c r="B27" s="152"/>
      <c r="C27" s="19" t="s">
        <v>68</v>
      </c>
      <c r="D27" s="20">
        <v>1.4999999999999999E-2</v>
      </c>
      <c r="E27" s="24">
        <f>D27*$E$11</f>
        <v>0</v>
      </c>
      <c r="F27" s="24">
        <f>E27</f>
        <v>0</v>
      </c>
    </row>
    <row r="28" spans="1:6" x14ac:dyDescent="0.2">
      <c r="A28" s="151" t="s">
        <v>69</v>
      </c>
      <c r="B28" s="152"/>
      <c r="C28" s="19" t="s">
        <v>70</v>
      </c>
      <c r="D28" s="20">
        <v>8.9999999999999993E-3</v>
      </c>
      <c r="E28" s="24">
        <f>D28*$E$11</f>
        <v>0</v>
      </c>
      <c r="F28" s="24">
        <f>E28</f>
        <v>0</v>
      </c>
    </row>
    <row r="29" spans="1:6" x14ac:dyDescent="0.2">
      <c r="A29" s="151" t="s">
        <v>71</v>
      </c>
      <c r="B29" s="152"/>
      <c r="C29" s="19" t="s">
        <v>72</v>
      </c>
      <c r="D29" s="20">
        <v>0.01</v>
      </c>
      <c r="E29" s="24">
        <f>D29*$E$11</f>
        <v>0</v>
      </c>
      <c r="F29" s="24">
        <f>E29</f>
        <v>0</v>
      </c>
    </row>
    <row r="30" spans="1:6" x14ac:dyDescent="0.2">
      <c r="A30" s="151" t="s">
        <v>73</v>
      </c>
      <c r="B30" s="152"/>
      <c r="C30" s="19" t="s">
        <v>74</v>
      </c>
      <c r="D30" s="20">
        <v>5.0000000000000001E-3</v>
      </c>
      <c r="E30" s="24">
        <f>D30*$E$11</f>
        <v>0</v>
      </c>
      <c r="F30" s="24">
        <f>E30</f>
        <v>0</v>
      </c>
    </row>
    <row r="31" spans="1:6" x14ac:dyDescent="0.2">
      <c r="A31" s="151" t="s">
        <v>75</v>
      </c>
      <c r="B31" s="152"/>
      <c r="C31" s="19" t="s">
        <v>76</v>
      </c>
      <c r="D31" s="20">
        <v>2.5000000000000001E-2</v>
      </c>
      <c r="E31" s="24">
        <f>D31*$E$11</f>
        <v>0</v>
      </c>
      <c r="F31" s="24">
        <f>E31</f>
        <v>0</v>
      </c>
    </row>
    <row r="32" spans="1:6" x14ac:dyDescent="0.2">
      <c r="A32" s="160" t="s">
        <v>65</v>
      </c>
      <c r="B32" s="161"/>
      <c r="C32" s="162"/>
      <c r="D32" s="21">
        <f>SUM(D27:D31)</f>
        <v>6.4000000000000001E-2</v>
      </c>
      <c r="E32" s="25">
        <f>SUM(E27:E31)</f>
        <v>0</v>
      </c>
      <c r="F32" s="26">
        <f>SUM(F27:F31)</f>
        <v>0</v>
      </c>
    </row>
    <row r="33" spans="1:6" x14ac:dyDescent="0.2">
      <c r="A33" s="177" t="s">
        <v>77</v>
      </c>
      <c r="B33" s="178"/>
      <c r="C33" s="179"/>
      <c r="D33" s="16" t="s">
        <v>43</v>
      </c>
      <c r="E33" s="17" t="s">
        <v>44</v>
      </c>
      <c r="F33" s="18" t="s">
        <v>44</v>
      </c>
    </row>
    <row r="34" spans="1:6" x14ac:dyDescent="0.2">
      <c r="A34" s="151" t="s">
        <v>78</v>
      </c>
      <c r="B34" s="152"/>
      <c r="C34" s="19" t="s">
        <v>79</v>
      </c>
      <c r="D34" s="20">
        <v>2.7799999999999998E-2</v>
      </c>
      <c r="E34" s="24">
        <f>D34*$E$11</f>
        <v>0</v>
      </c>
      <c r="F34" s="24">
        <f>E34</f>
        <v>0</v>
      </c>
    </row>
    <row r="35" spans="1:6" x14ac:dyDescent="0.2">
      <c r="A35" s="151" t="s">
        <v>80</v>
      </c>
      <c r="B35" s="152"/>
      <c r="C35" s="19" t="s">
        <v>81</v>
      </c>
      <c r="D35" s="20">
        <v>8.3299999999999999E-2</v>
      </c>
      <c r="E35" s="24">
        <f>D35*$E$11</f>
        <v>0</v>
      </c>
      <c r="F35" s="24">
        <f>E35</f>
        <v>0</v>
      </c>
    </row>
    <row r="36" spans="1:6" x14ac:dyDescent="0.2">
      <c r="A36" s="160" t="s">
        <v>82</v>
      </c>
      <c r="B36" s="161"/>
      <c r="C36" s="162"/>
      <c r="D36" s="21">
        <f>SUM(D34:D35)</f>
        <v>0.1111</v>
      </c>
      <c r="E36" s="25">
        <f>SUM(E34:E35)</f>
        <v>0</v>
      </c>
      <c r="F36" s="25">
        <v>0</v>
      </c>
    </row>
    <row r="37" spans="1:6" x14ac:dyDescent="0.2">
      <c r="A37" s="177" t="s">
        <v>83</v>
      </c>
      <c r="B37" s="178"/>
      <c r="C37" s="179"/>
      <c r="D37" s="16" t="s">
        <v>43</v>
      </c>
      <c r="E37" s="17" t="s">
        <v>44</v>
      </c>
      <c r="F37" s="18" t="s">
        <v>44</v>
      </c>
    </row>
    <row r="38" spans="1:6" ht="30.75" customHeight="1" x14ac:dyDescent="0.2">
      <c r="A38" s="180" t="s">
        <v>84</v>
      </c>
      <c r="B38" s="181"/>
      <c r="C38" s="19" t="s">
        <v>85</v>
      </c>
      <c r="D38" s="27">
        <v>2.5000000000000001E-2</v>
      </c>
      <c r="E38" s="24">
        <f>D38*$E$11</f>
        <v>0</v>
      </c>
      <c r="F38" s="24">
        <f>E38</f>
        <v>0</v>
      </c>
    </row>
    <row r="39" spans="1:6" ht="30" x14ac:dyDescent="0.2">
      <c r="A39" s="180" t="s">
        <v>86</v>
      </c>
      <c r="B39" s="181"/>
      <c r="C39" s="19" t="s">
        <v>87</v>
      </c>
      <c r="D39" s="27">
        <v>0.01</v>
      </c>
      <c r="E39" s="24">
        <f>D39*$E$11</f>
        <v>0</v>
      </c>
      <c r="F39" s="24">
        <f>E39</f>
        <v>0</v>
      </c>
    </row>
    <row r="40" spans="1:6" ht="45" x14ac:dyDescent="0.2">
      <c r="A40" s="180" t="s">
        <v>88</v>
      </c>
      <c r="B40" s="181"/>
      <c r="C40" s="28" t="s">
        <v>89</v>
      </c>
      <c r="D40" s="27">
        <v>6.0000000000000001E-3</v>
      </c>
      <c r="E40" s="24">
        <f>D40*$E$11</f>
        <v>0</v>
      </c>
      <c r="F40" s="24">
        <f>E40</f>
        <v>0</v>
      </c>
    </row>
    <row r="41" spans="1:6" x14ac:dyDescent="0.2">
      <c r="A41" s="160" t="s">
        <v>90</v>
      </c>
      <c r="B41" s="161"/>
      <c r="C41" s="162"/>
      <c r="D41" s="21">
        <f>SUM(D38:D40)</f>
        <v>4.1000000000000002E-2</v>
      </c>
      <c r="E41" s="25">
        <f>SUM(E38:E40)</f>
        <v>0</v>
      </c>
      <c r="F41" s="25">
        <f>SUM(F38:F40)</f>
        <v>0</v>
      </c>
    </row>
    <row r="42" spans="1:6" x14ac:dyDescent="0.2">
      <c r="A42" s="171" t="s">
        <v>91</v>
      </c>
      <c r="B42" s="172"/>
      <c r="C42" s="173"/>
      <c r="D42" s="16" t="s">
        <v>43</v>
      </c>
      <c r="E42" s="17" t="s">
        <v>44</v>
      </c>
      <c r="F42" s="18" t="s">
        <v>44</v>
      </c>
    </row>
    <row r="43" spans="1:6" ht="30" x14ac:dyDescent="0.2">
      <c r="A43" s="180" t="s">
        <v>92</v>
      </c>
      <c r="B43" s="181"/>
      <c r="C43" s="19" t="s">
        <v>93</v>
      </c>
      <c r="D43" s="27">
        <v>0.03</v>
      </c>
      <c r="E43" s="24">
        <f>D43*$E$11</f>
        <v>0</v>
      </c>
      <c r="F43" s="24">
        <f>E43</f>
        <v>0</v>
      </c>
    </row>
    <row r="44" spans="1:6" ht="45" x14ac:dyDescent="0.2">
      <c r="A44" s="180" t="s">
        <v>94</v>
      </c>
      <c r="B44" s="181"/>
      <c r="C44" s="28" t="s">
        <v>95</v>
      </c>
      <c r="D44" s="27">
        <v>1.4999999999999999E-2</v>
      </c>
      <c r="E44" s="24">
        <f>D44*$E$11</f>
        <v>0</v>
      </c>
      <c r="F44" s="24">
        <f>E44</f>
        <v>0</v>
      </c>
    </row>
    <row r="45" spans="1:6" ht="30" x14ac:dyDescent="0.2">
      <c r="A45" s="180" t="s">
        <v>96</v>
      </c>
      <c r="B45" s="181"/>
      <c r="C45" s="19" t="s">
        <v>97</v>
      </c>
      <c r="D45" s="27">
        <v>0.01</v>
      </c>
      <c r="E45" s="24">
        <f>D45*$E$11</f>
        <v>0</v>
      </c>
      <c r="F45" s="24">
        <f>E45</f>
        <v>0</v>
      </c>
    </row>
    <row r="46" spans="1:6" x14ac:dyDescent="0.2">
      <c r="A46" s="160" t="s">
        <v>98</v>
      </c>
      <c r="B46" s="161"/>
      <c r="C46" s="162"/>
      <c r="D46" s="21">
        <f>SUM(D43:D45)</f>
        <v>5.5E-2</v>
      </c>
      <c r="E46" s="25">
        <f>SUM(E43:E45)</f>
        <v>0</v>
      </c>
      <c r="F46" s="25">
        <f>SUM(F43:F45)</f>
        <v>0</v>
      </c>
    </row>
    <row r="47" spans="1:6" x14ac:dyDescent="0.2">
      <c r="A47" s="168" t="s">
        <v>99</v>
      </c>
      <c r="B47" s="169"/>
      <c r="C47" s="170"/>
      <c r="D47" s="16" t="s">
        <v>43</v>
      </c>
      <c r="E47" s="17" t="s">
        <v>44</v>
      </c>
      <c r="F47" s="18" t="s">
        <v>44</v>
      </c>
    </row>
    <row r="49" spans="1:6" x14ac:dyDescent="0.2">
      <c r="A49" s="30" t="s">
        <v>100</v>
      </c>
      <c r="B49" s="190" t="s">
        <v>101</v>
      </c>
      <c r="C49" s="191"/>
      <c r="D49" s="31">
        <f>D22*(D25+D36)</f>
        <v>7.0120080000000015E-2</v>
      </c>
      <c r="E49" s="32">
        <f>D49*$E$11</f>
        <v>0</v>
      </c>
      <c r="F49" s="33">
        <f>E49</f>
        <v>0</v>
      </c>
    </row>
    <row r="50" spans="1:6" x14ac:dyDescent="0.2">
      <c r="A50" s="192" t="s">
        <v>102</v>
      </c>
      <c r="B50" s="193"/>
      <c r="C50" s="194"/>
      <c r="D50" s="34">
        <f>SUM(D49)</f>
        <v>7.0120080000000015E-2</v>
      </c>
      <c r="E50" s="35">
        <f>SUM(E49)</f>
        <v>0</v>
      </c>
      <c r="F50" s="36">
        <f>E50</f>
        <v>0</v>
      </c>
    </row>
    <row r="51" spans="1:6" ht="15" customHeight="1" x14ac:dyDescent="0.2">
      <c r="A51" s="139" t="s">
        <v>103</v>
      </c>
      <c r="B51" s="140"/>
      <c r="C51" s="156"/>
      <c r="D51" s="37">
        <f>D50+D46+D41+D36+D32+D25+D22</f>
        <v>0.7852200800000001</v>
      </c>
      <c r="E51" s="38">
        <f>E50+E46+E41+E36+E32+E25+E22</f>
        <v>0</v>
      </c>
      <c r="F51" s="39">
        <f>E51</f>
        <v>0</v>
      </c>
    </row>
    <row r="52" spans="1:6" x14ac:dyDescent="0.2">
      <c r="A52" s="131" t="s">
        <v>104</v>
      </c>
      <c r="B52" s="132"/>
      <c r="C52" s="132"/>
      <c r="D52" s="132"/>
      <c r="E52" s="132"/>
      <c r="F52" s="133"/>
    </row>
    <row r="53" spans="1:6" x14ac:dyDescent="0.2">
      <c r="A53" s="157" t="s">
        <v>105</v>
      </c>
      <c r="B53" s="158"/>
      <c r="C53" s="159"/>
      <c r="D53" s="40" t="s">
        <v>106</v>
      </c>
      <c r="E53" s="41" t="s">
        <v>107</v>
      </c>
      <c r="F53" s="42" t="s">
        <v>108</v>
      </c>
    </row>
    <row r="54" spans="1:6" x14ac:dyDescent="0.2">
      <c r="A54" s="10">
        <v>1</v>
      </c>
      <c r="B54" s="129" t="s">
        <v>109</v>
      </c>
      <c r="C54" s="130"/>
      <c r="D54" s="43">
        <v>21</v>
      </c>
      <c r="E54" s="33"/>
      <c r="F54" s="33">
        <f>E54*D54</f>
        <v>0</v>
      </c>
    </row>
    <row r="55" spans="1:6" x14ac:dyDescent="0.25">
      <c r="A55" s="10">
        <v>2</v>
      </c>
      <c r="B55" s="129" t="s">
        <v>110</v>
      </c>
      <c r="C55" s="130"/>
      <c r="D55" s="44"/>
      <c r="E55" s="45"/>
      <c r="F55" s="33">
        <f>-(E11*6%)</f>
        <v>0</v>
      </c>
    </row>
    <row r="56" spans="1:6" x14ac:dyDescent="0.25">
      <c r="A56" s="10">
        <v>3</v>
      </c>
      <c r="B56" s="129" t="s">
        <v>111</v>
      </c>
      <c r="C56" s="130"/>
      <c r="D56" s="44"/>
      <c r="E56" s="45"/>
      <c r="F56" s="33">
        <f>SUM(F54:F55)</f>
        <v>0</v>
      </c>
    </row>
    <row r="57" spans="1:6" x14ac:dyDescent="0.25">
      <c r="A57" s="10">
        <v>4</v>
      </c>
      <c r="B57" s="129" t="s">
        <v>112</v>
      </c>
      <c r="C57" s="130"/>
      <c r="D57" s="44"/>
      <c r="E57" s="45"/>
      <c r="F57" s="33">
        <f>-F56*9.25%</f>
        <v>0</v>
      </c>
    </row>
    <row r="58" spans="1:6" x14ac:dyDescent="0.25">
      <c r="A58" s="46"/>
      <c r="B58" s="142" t="s">
        <v>113</v>
      </c>
      <c r="C58" s="143"/>
      <c r="D58" s="44"/>
      <c r="E58" s="45"/>
      <c r="F58" s="33">
        <f>SUM(F56:F57)</f>
        <v>0</v>
      </c>
    </row>
    <row r="59" spans="1:6" ht="30" x14ac:dyDescent="0.2">
      <c r="A59" s="126" t="s">
        <v>114</v>
      </c>
      <c r="B59" s="127"/>
      <c r="C59" s="128"/>
      <c r="D59" s="40" t="s">
        <v>106</v>
      </c>
      <c r="E59" s="47" t="s">
        <v>115</v>
      </c>
      <c r="F59" s="42" t="s">
        <v>108</v>
      </c>
    </row>
    <row r="60" spans="1:6" x14ac:dyDescent="0.2">
      <c r="A60" s="10">
        <v>1</v>
      </c>
      <c r="B60" s="129" t="s">
        <v>116</v>
      </c>
      <c r="C60" s="130"/>
      <c r="D60" s="43">
        <v>21</v>
      </c>
      <c r="E60" s="33"/>
      <c r="F60" s="33">
        <f>E60*D60</f>
        <v>0</v>
      </c>
    </row>
    <row r="61" spans="1:6" x14ac:dyDescent="0.25">
      <c r="A61" s="10">
        <v>2</v>
      </c>
      <c r="B61" s="129" t="s">
        <v>110</v>
      </c>
      <c r="C61" s="130"/>
      <c r="D61" s="44"/>
      <c r="E61" s="45"/>
      <c r="F61" s="33">
        <v>0</v>
      </c>
    </row>
    <row r="62" spans="1:6" x14ac:dyDescent="0.25">
      <c r="A62" s="10">
        <v>3</v>
      </c>
      <c r="B62" s="129" t="s">
        <v>111</v>
      </c>
      <c r="C62" s="130"/>
      <c r="D62" s="44"/>
      <c r="E62" s="45"/>
      <c r="F62" s="33">
        <f>SUM(F60:F61)</f>
        <v>0</v>
      </c>
    </row>
    <row r="63" spans="1:6" x14ac:dyDescent="0.25">
      <c r="A63" s="10">
        <v>4</v>
      </c>
      <c r="B63" s="129" t="s">
        <v>112</v>
      </c>
      <c r="C63" s="130"/>
      <c r="D63" s="44"/>
      <c r="E63" s="45"/>
      <c r="F63" s="33">
        <f>-F62*9.25%</f>
        <v>0</v>
      </c>
    </row>
    <row r="64" spans="1:6" x14ac:dyDescent="0.25">
      <c r="A64" s="46"/>
      <c r="B64" s="142" t="s">
        <v>117</v>
      </c>
      <c r="C64" s="143"/>
      <c r="D64" s="44"/>
      <c r="E64" s="45"/>
      <c r="F64" s="33">
        <f>SUM(F62:F63)</f>
        <v>0</v>
      </c>
    </row>
    <row r="65" spans="1:6" x14ac:dyDescent="0.2">
      <c r="A65" s="126" t="s">
        <v>118</v>
      </c>
      <c r="B65" s="127"/>
      <c r="C65" s="128"/>
      <c r="D65" s="40" t="s">
        <v>106</v>
      </c>
      <c r="E65" s="41" t="s">
        <v>107</v>
      </c>
      <c r="F65" s="42" t="s">
        <v>108</v>
      </c>
    </row>
    <row r="66" spans="1:6" x14ac:dyDescent="0.2">
      <c r="A66" s="10">
        <v>1</v>
      </c>
      <c r="B66" s="129" t="s">
        <v>119</v>
      </c>
      <c r="C66" s="130"/>
      <c r="D66" s="43">
        <v>1</v>
      </c>
      <c r="E66" s="33"/>
      <c r="F66" s="33">
        <f>E66*D66</f>
        <v>0</v>
      </c>
    </row>
    <row r="67" spans="1:6" x14ac:dyDescent="0.25">
      <c r="A67" s="10">
        <v>2</v>
      </c>
      <c r="B67" s="129" t="s">
        <v>110</v>
      </c>
      <c r="C67" s="130"/>
      <c r="D67" s="44"/>
      <c r="E67" s="45"/>
      <c r="F67" s="33">
        <v>0</v>
      </c>
    </row>
    <row r="68" spans="1:6" x14ac:dyDescent="0.25">
      <c r="A68" s="10">
        <v>3</v>
      </c>
      <c r="B68" s="129" t="s">
        <v>111</v>
      </c>
      <c r="C68" s="130"/>
      <c r="D68" s="44"/>
      <c r="E68" s="45"/>
      <c r="F68" s="33">
        <f>SUM(F66:F67)</f>
        <v>0</v>
      </c>
    </row>
    <row r="69" spans="1:6" x14ac:dyDescent="0.25">
      <c r="A69" s="10">
        <v>4</v>
      </c>
      <c r="B69" s="129" t="s">
        <v>112</v>
      </c>
      <c r="C69" s="130"/>
      <c r="D69" s="44"/>
      <c r="E69" s="45"/>
      <c r="F69" s="33">
        <f>-F68*9.25%</f>
        <v>0</v>
      </c>
    </row>
    <row r="70" spans="1:6" x14ac:dyDescent="0.25">
      <c r="A70" s="46"/>
      <c r="B70" s="142" t="s">
        <v>120</v>
      </c>
      <c r="C70" s="143"/>
      <c r="D70" s="44"/>
      <c r="E70" s="45"/>
      <c r="F70" s="33">
        <f>SUM(F68:F69)</f>
        <v>0</v>
      </c>
    </row>
    <row r="71" spans="1:6" ht="30" x14ac:dyDescent="0.2">
      <c r="A71" s="185" t="s">
        <v>121</v>
      </c>
      <c r="B71" s="186"/>
      <c r="C71" s="187"/>
      <c r="D71" s="40" t="s">
        <v>106</v>
      </c>
      <c r="E71" s="47" t="s">
        <v>115</v>
      </c>
      <c r="F71" s="42" t="s">
        <v>108</v>
      </c>
    </row>
    <row r="72" spans="1:6" x14ac:dyDescent="0.2">
      <c r="A72" s="10">
        <v>1</v>
      </c>
      <c r="B72" s="129" t="s">
        <v>122</v>
      </c>
      <c r="C72" s="130"/>
      <c r="D72" s="43">
        <v>1</v>
      </c>
      <c r="E72" s="33"/>
      <c r="F72" s="33">
        <f>E72*D72</f>
        <v>0</v>
      </c>
    </row>
    <row r="73" spans="1:6" x14ac:dyDescent="0.25">
      <c r="A73" s="10">
        <v>2</v>
      </c>
      <c r="B73" s="129" t="s">
        <v>110</v>
      </c>
      <c r="C73" s="130"/>
      <c r="D73" s="44"/>
      <c r="E73" s="45"/>
      <c r="F73" s="33"/>
    </row>
    <row r="74" spans="1:6" x14ac:dyDescent="0.25">
      <c r="A74" s="10">
        <v>3</v>
      </c>
      <c r="B74" s="129" t="s">
        <v>111</v>
      </c>
      <c r="C74" s="130"/>
      <c r="D74" s="44"/>
      <c r="E74" s="45"/>
      <c r="F74" s="33">
        <f>SUM(F72:F73)</f>
        <v>0</v>
      </c>
    </row>
    <row r="75" spans="1:6" x14ac:dyDescent="0.25">
      <c r="A75" s="10">
        <v>4</v>
      </c>
      <c r="B75" s="129" t="s">
        <v>112</v>
      </c>
      <c r="C75" s="130"/>
      <c r="D75" s="44"/>
      <c r="E75" s="45"/>
      <c r="F75" s="33">
        <v>0</v>
      </c>
    </row>
    <row r="76" spans="1:6" x14ac:dyDescent="0.25">
      <c r="A76" s="46"/>
      <c r="B76" s="142" t="s">
        <v>123</v>
      </c>
      <c r="C76" s="143"/>
      <c r="D76" s="44"/>
      <c r="E76" s="45"/>
      <c r="F76" s="33">
        <f>SUM(F74:F75)</f>
        <v>0</v>
      </c>
    </row>
    <row r="77" spans="1:6" x14ac:dyDescent="0.2">
      <c r="A77" s="126" t="s">
        <v>124</v>
      </c>
      <c r="B77" s="127"/>
      <c r="C77" s="128"/>
      <c r="D77" s="40" t="s">
        <v>106</v>
      </c>
      <c r="E77" s="41" t="s">
        <v>107</v>
      </c>
      <c r="F77" s="42" t="s">
        <v>108</v>
      </c>
    </row>
    <row r="78" spans="1:6" x14ac:dyDescent="0.2">
      <c r="A78" s="10">
        <v>1</v>
      </c>
      <c r="B78" s="129" t="s">
        <v>125</v>
      </c>
      <c r="C78" s="130"/>
      <c r="D78" s="43">
        <v>1</v>
      </c>
      <c r="E78" s="33"/>
      <c r="F78" s="33">
        <f>D78*E78</f>
        <v>0</v>
      </c>
    </row>
    <row r="79" spans="1:6" x14ac:dyDescent="0.25">
      <c r="A79" s="10">
        <v>2</v>
      </c>
      <c r="B79" s="129" t="s">
        <v>126</v>
      </c>
      <c r="C79" s="130"/>
      <c r="D79" s="48">
        <v>0</v>
      </c>
      <c r="E79" s="45"/>
      <c r="F79" s="33">
        <v>0</v>
      </c>
    </row>
    <row r="80" spans="1:6" x14ac:dyDescent="0.25">
      <c r="A80" s="46"/>
      <c r="B80" s="142" t="s">
        <v>127</v>
      </c>
      <c r="C80" s="143"/>
      <c r="D80" s="44"/>
      <c r="E80" s="45"/>
      <c r="F80" s="49">
        <f>SUM(F78:F79)</f>
        <v>0</v>
      </c>
    </row>
    <row r="81" spans="1:6" ht="30" x14ac:dyDescent="0.2">
      <c r="A81" s="126" t="s">
        <v>128</v>
      </c>
      <c r="B81" s="127"/>
      <c r="C81" s="128"/>
      <c r="D81" s="40" t="s">
        <v>106</v>
      </c>
      <c r="E81" s="47" t="s">
        <v>115</v>
      </c>
      <c r="F81" s="42" t="s">
        <v>108</v>
      </c>
    </row>
    <row r="82" spans="1:6" x14ac:dyDescent="0.2">
      <c r="A82" s="10">
        <v>1</v>
      </c>
      <c r="B82" s="129" t="s">
        <v>129</v>
      </c>
      <c r="C82" s="130"/>
      <c r="D82" s="43">
        <v>1</v>
      </c>
      <c r="E82" s="33"/>
      <c r="F82" s="33">
        <f>E82*D82</f>
        <v>0</v>
      </c>
    </row>
    <row r="83" spans="1:6" x14ac:dyDescent="0.25">
      <c r="A83" s="10">
        <v>2</v>
      </c>
      <c r="B83" s="129" t="s">
        <v>110</v>
      </c>
      <c r="C83" s="130"/>
      <c r="D83" s="44"/>
      <c r="E83" s="45"/>
      <c r="F83" s="33">
        <v>0</v>
      </c>
    </row>
    <row r="84" spans="1:6" x14ac:dyDescent="0.25">
      <c r="A84" s="10">
        <v>3</v>
      </c>
      <c r="B84" s="129" t="s">
        <v>111</v>
      </c>
      <c r="C84" s="130"/>
      <c r="D84" s="44"/>
      <c r="E84" s="45"/>
      <c r="F84" s="33">
        <f>SUM(F82:F83)</f>
        <v>0</v>
      </c>
    </row>
    <row r="85" spans="1:6" x14ac:dyDescent="0.25">
      <c r="A85" s="10">
        <v>4</v>
      </c>
      <c r="B85" s="129" t="s">
        <v>112</v>
      </c>
      <c r="C85" s="130"/>
      <c r="D85" s="44"/>
      <c r="E85" s="45"/>
      <c r="F85" s="33">
        <v>0</v>
      </c>
    </row>
    <row r="86" spans="1:6" x14ac:dyDescent="0.25">
      <c r="A86" s="46"/>
      <c r="B86" s="142" t="s">
        <v>130</v>
      </c>
      <c r="C86" s="143"/>
      <c r="D86" s="44"/>
      <c r="E86" s="45"/>
      <c r="F86" s="49">
        <f>SUM(F84:F85)</f>
        <v>0</v>
      </c>
    </row>
    <row r="87" spans="1:6" ht="30" x14ac:dyDescent="0.2">
      <c r="A87" s="126" t="s">
        <v>131</v>
      </c>
      <c r="B87" s="127"/>
      <c r="C87" s="128"/>
      <c r="D87" s="40" t="s">
        <v>106</v>
      </c>
      <c r="E87" s="47" t="s">
        <v>115</v>
      </c>
      <c r="F87" s="42" t="s">
        <v>108</v>
      </c>
    </row>
    <row r="88" spans="1:6" x14ac:dyDescent="0.2">
      <c r="A88" s="10">
        <v>1</v>
      </c>
      <c r="B88" s="129" t="s">
        <v>131</v>
      </c>
      <c r="C88" s="130"/>
      <c r="D88" s="43">
        <v>1</v>
      </c>
      <c r="E88" s="33"/>
      <c r="F88" s="33">
        <f>E88*D88</f>
        <v>0</v>
      </c>
    </row>
    <row r="89" spans="1:6" x14ac:dyDescent="0.25">
      <c r="A89" s="10">
        <v>2</v>
      </c>
      <c r="B89" s="129" t="s">
        <v>110</v>
      </c>
      <c r="C89" s="130"/>
      <c r="D89" s="44"/>
      <c r="E89" s="45"/>
      <c r="F89" s="33">
        <v>0</v>
      </c>
    </row>
    <row r="90" spans="1:6" x14ac:dyDescent="0.25">
      <c r="A90" s="10">
        <v>3</v>
      </c>
      <c r="B90" s="129" t="s">
        <v>111</v>
      </c>
      <c r="C90" s="130"/>
      <c r="D90" s="44"/>
      <c r="E90" s="45"/>
      <c r="F90" s="33">
        <f>SUM(F88:F89)</f>
        <v>0</v>
      </c>
    </row>
    <row r="91" spans="1:6" x14ac:dyDescent="0.25">
      <c r="A91" s="10">
        <v>4</v>
      </c>
      <c r="B91" s="129" t="s">
        <v>112</v>
      </c>
      <c r="C91" s="130"/>
      <c r="D91" s="44"/>
      <c r="E91" s="45"/>
      <c r="F91" s="33">
        <v>0</v>
      </c>
    </row>
    <row r="92" spans="1:6" x14ac:dyDescent="0.25">
      <c r="A92" s="46"/>
      <c r="B92" s="142" t="s">
        <v>130</v>
      </c>
      <c r="C92" s="143"/>
      <c r="D92" s="44"/>
      <c r="E92" s="45"/>
      <c r="F92" s="49">
        <f>SUM(F90:F91)</f>
        <v>0</v>
      </c>
    </row>
    <row r="93" spans="1:6" ht="30" x14ac:dyDescent="0.2">
      <c r="A93" s="126" t="s">
        <v>132</v>
      </c>
      <c r="B93" s="127"/>
      <c r="C93" s="128"/>
      <c r="D93" s="40" t="s">
        <v>106</v>
      </c>
      <c r="E93" s="47" t="s">
        <v>115</v>
      </c>
      <c r="F93" s="42" t="s">
        <v>108</v>
      </c>
    </row>
    <row r="94" spans="1:6" x14ac:dyDescent="0.2">
      <c r="A94" s="10">
        <v>1</v>
      </c>
      <c r="B94" s="129" t="s">
        <v>132</v>
      </c>
      <c r="C94" s="130"/>
      <c r="D94" s="43">
        <v>1</v>
      </c>
      <c r="E94" s="33"/>
      <c r="F94" s="33">
        <f>E94*D94</f>
        <v>0</v>
      </c>
    </row>
    <row r="95" spans="1:6" x14ac:dyDescent="0.25">
      <c r="A95" s="10">
        <v>2</v>
      </c>
      <c r="B95" s="129" t="s">
        <v>110</v>
      </c>
      <c r="C95" s="130"/>
      <c r="D95" s="44"/>
      <c r="E95" s="45"/>
      <c r="F95" s="33">
        <v>0</v>
      </c>
    </row>
    <row r="96" spans="1:6" x14ac:dyDescent="0.25">
      <c r="A96" s="10">
        <v>3</v>
      </c>
      <c r="B96" s="129" t="s">
        <v>111</v>
      </c>
      <c r="C96" s="130"/>
      <c r="D96" s="44"/>
      <c r="E96" s="45"/>
      <c r="F96" s="33">
        <f>SUM(F94:F95)</f>
        <v>0</v>
      </c>
    </row>
    <row r="97" spans="1:11" x14ac:dyDescent="0.25">
      <c r="A97" s="10">
        <v>4</v>
      </c>
      <c r="B97" s="129" t="s">
        <v>112</v>
      </c>
      <c r="C97" s="130"/>
      <c r="D97" s="44"/>
      <c r="E97" s="45"/>
      <c r="F97" s="33">
        <v>0</v>
      </c>
    </row>
    <row r="98" spans="1:11" x14ac:dyDescent="0.25">
      <c r="A98" s="46"/>
      <c r="B98" s="142" t="s">
        <v>130</v>
      </c>
      <c r="C98" s="143"/>
      <c r="D98" s="12"/>
      <c r="E98" s="50"/>
      <c r="F98" s="51">
        <f>SUM(F96:F97)</f>
        <v>0</v>
      </c>
    </row>
    <row r="99" spans="1:11" ht="15" customHeight="1" x14ac:dyDescent="0.2">
      <c r="A99" s="211" t="s">
        <v>133</v>
      </c>
      <c r="B99" s="212"/>
      <c r="C99" s="212"/>
      <c r="D99" s="213"/>
      <c r="E99" s="99">
        <v>0</v>
      </c>
      <c r="F99" s="107">
        <f>F86+F80+F76+F70+F64+F58+F92+F98</f>
        <v>0</v>
      </c>
    </row>
    <row r="100" spans="1:11" ht="55.5" customHeight="1" x14ac:dyDescent="0.2">
      <c r="A100" s="153" t="s">
        <v>134</v>
      </c>
      <c r="B100" s="154"/>
      <c r="C100" s="154"/>
      <c r="D100" s="154"/>
      <c r="E100" s="154"/>
      <c r="F100" s="155"/>
      <c r="G100" s="52"/>
      <c r="H100" s="52"/>
      <c r="I100" s="52"/>
    </row>
    <row r="101" spans="1:11" x14ac:dyDescent="0.2">
      <c r="A101" s="209" t="s">
        <v>135</v>
      </c>
      <c r="B101" s="210"/>
      <c r="C101" s="210"/>
      <c r="D101" s="210"/>
      <c r="E101" s="210"/>
      <c r="F101" s="210"/>
      <c r="G101" s="52"/>
    </row>
    <row r="102" spans="1:11" ht="30" x14ac:dyDescent="0.2">
      <c r="A102" s="196" t="s">
        <v>1</v>
      </c>
      <c r="B102" s="197"/>
      <c r="C102" s="7" t="s">
        <v>136</v>
      </c>
      <c r="D102" s="85" t="s">
        <v>137</v>
      </c>
      <c r="E102" s="53" t="s">
        <v>106</v>
      </c>
      <c r="F102" s="7" t="s">
        <v>138</v>
      </c>
      <c r="G102" s="52"/>
      <c r="K102" s="54"/>
    </row>
    <row r="103" spans="1:11" x14ac:dyDescent="0.2">
      <c r="A103" s="198"/>
      <c r="B103" s="199"/>
      <c r="C103" s="97"/>
      <c r="D103" s="86">
        <v>6</v>
      </c>
      <c r="E103" s="86"/>
      <c r="F103" s="55">
        <f t="shared" ref="F103:F109" si="2">C103/D103*E103</f>
        <v>0</v>
      </c>
      <c r="G103" s="52"/>
    </row>
    <row r="104" spans="1:11" x14ac:dyDescent="0.2">
      <c r="A104" s="198"/>
      <c r="B104" s="199"/>
      <c r="C104" s="97"/>
      <c r="D104" s="86">
        <v>6</v>
      </c>
      <c r="E104" s="86"/>
      <c r="F104" s="55">
        <f t="shared" si="2"/>
        <v>0</v>
      </c>
      <c r="G104" s="52"/>
    </row>
    <row r="105" spans="1:11" x14ac:dyDescent="0.2">
      <c r="A105" s="198"/>
      <c r="B105" s="199"/>
      <c r="C105" s="97"/>
      <c r="D105" s="86">
        <v>6</v>
      </c>
      <c r="E105" s="86"/>
      <c r="F105" s="55">
        <f t="shared" si="2"/>
        <v>0</v>
      </c>
      <c r="G105" s="52"/>
    </row>
    <row r="106" spans="1:11" x14ac:dyDescent="0.2">
      <c r="A106" s="198"/>
      <c r="B106" s="199"/>
      <c r="C106" s="97"/>
      <c r="D106" s="86">
        <v>6</v>
      </c>
      <c r="E106" s="86"/>
      <c r="F106" s="55">
        <f t="shared" si="2"/>
        <v>0</v>
      </c>
      <c r="G106" s="52"/>
    </row>
    <row r="107" spans="1:11" x14ac:dyDescent="0.2">
      <c r="A107" s="198"/>
      <c r="B107" s="199"/>
      <c r="C107" s="97"/>
      <c r="D107" s="86">
        <v>6</v>
      </c>
      <c r="E107" s="86"/>
      <c r="F107" s="55">
        <f t="shared" si="2"/>
        <v>0</v>
      </c>
      <c r="G107" s="52"/>
    </row>
    <row r="108" spans="1:11" x14ac:dyDescent="0.2">
      <c r="A108" s="198"/>
      <c r="B108" s="199"/>
      <c r="C108" s="97"/>
      <c r="D108" s="86">
        <v>6</v>
      </c>
      <c r="E108" s="86"/>
      <c r="F108" s="55">
        <f t="shared" si="2"/>
        <v>0</v>
      </c>
      <c r="G108" s="52"/>
    </row>
    <row r="109" spans="1:11" x14ac:dyDescent="0.2">
      <c r="A109" s="198"/>
      <c r="B109" s="199"/>
      <c r="C109" s="97"/>
      <c r="D109" s="86">
        <v>6</v>
      </c>
      <c r="E109" s="86"/>
      <c r="F109" s="55">
        <f t="shared" si="2"/>
        <v>0</v>
      </c>
      <c r="G109" s="52"/>
    </row>
    <row r="110" spans="1:11" x14ac:dyDescent="0.2">
      <c r="A110" s="137" t="s">
        <v>145</v>
      </c>
      <c r="B110" s="138"/>
      <c r="C110" s="24"/>
      <c r="D110" s="87"/>
      <c r="E110" s="87"/>
      <c r="F110" s="55"/>
      <c r="G110" s="52"/>
    </row>
    <row r="111" spans="1:11" x14ac:dyDescent="0.25">
      <c r="A111" s="144" t="s">
        <v>146</v>
      </c>
      <c r="B111" s="145"/>
      <c r="C111" s="12"/>
      <c r="D111" s="80"/>
      <c r="E111" s="80"/>
      <c r="F111" s="24">
        <f>SUM(F103:F110)</f>
        <v>0</v>
      </c>
      <c r="G111" s="52"/>
    </row>
    <row r="112" spans="1:11" x14ac:dyDescent="0.25">
      <c r="A112" s="137" t="s">
        <v>147</v>
      </c>
      <c r="B112" s="138"/>
      <c r="C112" s="12"/>
      <c r="D112" s="80"/>
      <c r="E112" s="80"/>
      <c r="F112" s="24">
        <f>-F111*9.25%</f>
        <v>0</v>
      </c>
      <c r="G112" s="52"/>
    </row>
    <row r="113" spans="1:7" x14ac:dyDescent="0.2">
      <c r="A113" s="134" t="s">
        <v>148</v>
      </c>
      <c r="B113" s="135"/>
      <c r="C113" s="135"/>
      <c r="D113" s="135"/>
      <c r="E113" s="136"/>
      <c r="F113" s="58">
        <f>SUM(F111:F112)</f>
        <v>0</v>
      </c>
      <c r="G113" s="52"/>
    </row>
    <row r="115" spans="1:7" ht="14.45" customHeight="1" x14ac:dyDescent="0.2">
      <c r="A115" s="148" t="s">
        <v>149</v>
      </c>
      <c r="B115" s="149"/>
      <c r="C115" s="149"/>
      <c r="D115" s="149"/>
      <c r="E115" s="149"/>
      <c r="F115" s="150"/>
    </row>
    <row r="116" spans="1:7" s="82" customFormat="1" ht="30" x14ac:dyDescent="0.2">
      <c r="A116" s="146" t="s">
        <v>1</v>
      </c>
      <c r="B116" s="147"/>
      <c r="C116" s="83" t="s">
        <v>150</v>
      </c>
      <c r="D116" s="84" t="s">
        <v>151</v>
      </c>
      <c r="E116" s="83" t="s">
        <v>106</v>
      </c>
      <c r="F116" s="83" t="s">
        <v>152</v>
      </c>
    </row>
    <row r="117" spans="1:7" x14ac:dyDescent="0.25">
      <c r="A117" s="57"/>
      <c r="B117" s="81"/>
      <c r="C117" s="59"/>
      <c r="D117" s="80">
        <v>1</v>
      </c>
      <c r="E117" s="96"/>
      <c r="F117" s="24">
        <f t="shared" ref="F117:F123" si="3">C117*E117/D117</f>
        <v>0</v>
      </c>
    </row>
    <row r="118" spans="1:7" x14ac:dyDescent="0.25">
      <c r="A118" s="57"/>
      <c r="B118" s="81"/>
      <c r="C118" s="59"/>
      <c r="D118" s="80">
        <v>1</v>
      </c>
      <c r="E118" s="96"/>
      <c r="F118" s="24">
        <f t="shared" si="3"/>
        <v>0</v>
      </c>
    </row>
    <row r="119" spans="1:7" x14ac:dyDescent="0.25">
      <c r="A119" s="57"/>
      <c r="B119" s="81"/>
      <c r="C119" s="59"/>
      <c r="D119" s="80">
        <v>1</v>
      </c>
      <c r="E119" s="96"/>
      <c r="F119" s="24">
        <f t="shared" si="3"/>
        <v>0</v>
      </c>
    </row>
    <row r="120" spans="1:7" x14ac:dyDescent="0.25">
      <c r="A120" s="57"/>
      <c r="B120" s="81"/>
      <c r="C120" s="59"/>
      <c r="D120" s="80">
        <v>1</v>
      </c>
      <c r="E120" s="96"/>
      <c r="F120" s="24">
        <f t="shared" si="3"/>
        <v>0</v>
      </c>
    </row>
    <row r="121" spans="1:7" x14ac:dyDescent="0.25">
      <c r="A121" s="57"/>
      <c r="B121" s="81"/>
      <c r="C121" s="59"/>
      <c r="D121" s="80">
        <v>1</v>
      </c>
      <c r="E121" s="96"/>
      <c r="F121" s="24">
        <f t="shared" si="3"/>
        <v>0</v>
      </c>
    </row>
    <row r="122" spans="1:7" x14ac:dyDescent="0.25">
      <c r="A122" s="57"/>
      <c r="B122" s="81"/>
      <c r="C122" s="59"/>
      <c r="D122" s="80">
        <v>1</v>
      </c>
      <c r="E122" s="96"/>
      <c r="F122" s="24">
        <f t="shared" si="3"/>
        <v>0</v>
      </c>
    </row>
    <row r="123" spans="1:7" x14ac:dyDescent="0.25">
      <c r="A123" s="57"/>
      <c r="B123" s="81"/>
      <c r="C123" s="59"/>
      <c r="D123" s="80">
        <v>1</v>
      </c>
      <c r="E123" s="96"/>
      <c r="F123" s="24">
        <f t="shared" si="3"/>
        <v>0</v>
      </c>
    </row>
    <row r="124" spans="1:7" x14ac:dyDescent="0.25">
      <c r="A124" s="57"/>
      <c r="B124" s="81"/>
      <c r="C124" s="12"/>
      <c r="D124" s="80"/>
      <c r="E124" s="95"/>
      <c r="F124" s="24"/>
    </row>
    <row r="125" spans="1:7" ht="14.45" customHeight="1" x14ac:dyDescent="0.25">
      <c r="A125" s="151" t="s">
        <v>145</v>
      </c>
      <c r="B125" s="152"/>
      <c r="C125" s="60"/>
      <c r="D125" s="80"/>
      <c r="E125" s="95"/>
      <c r="F125" s="24"/>
    </row>
    <row r="126" spans="1:7" ht="14.45" customHeight="1" x14ac:dyDescent="0.2">
      <c r="A126" s="139" t="s">
        <v>153</v>
      </c>
      <c r="B126" s="140"/>
      <c r="C126" s="140"/>
      <c r="D126" s="140"/>
      <c r="E126" s="156"/>
      <c r="F126" s="14">
        <f>SUM(F117:F125)</f>
        <v>0</v>
      </c>
    </row>
    <row r="127" spans="1:7" x14ac:dyDescent="0.2">
      <c r="A127" s="134" t="s">
        <v>154</v>
      </c>
      <c r="B127" s="135"/>
      <c r="C127" s="135"/>
      <c r="D127" s="135"/>
      <c r="E127" s="135"/>
      <c r="F127" s="135"/>
    </row>
    <row r="128" spans="1:7" x14ac:dyDescent="0.2">
      <c r="A128" s="68" t="s">
        <v>155</v>
      </c>
      <c r="B128" s="61"/>
      <c r="C128" s="61"/>
      <c r="D128" s="61"/>
      <c r="E128" s="61"/>
      <c r="F128" s="62" t="s">
        <v>44</v>
      </c>
    </row>
    <row r="129" spans="1:6" x14ac:dyDescent="0.2">
      <c r="A129" s="70" t="s">
        <v>156</v>
      </c>
      <c r="B129" s="63"/>
      <c r="C129" s="63"/>
      <c r="D129" s="63"/>
      <c r="E129" s="63"/>
      <c r="F129" s="64">
        <f>E11</f>
        <v>0</v>
      </c>
    </row>
    <row r="130" spans="1:6" x14ac:dyDescent="0.2">
      <c r="A130" s="70" t="s">
        <v>157</v>
      </c>
      <c r="B130" s="63"/>
      <c r="C130" s="63"/>
      <c r="D130" s="63"/>
      <c r="E130" s="63"/>
      <c r="F130" s="64">
        <f>E51</f>
        <v>0</v>
      </c>
    </row>
    <row r="131" spans="1:6" x14ac:dyDescent="0.2">
      <c r="A131" s="70" t="s">
        <v>158</v>
      </c>
      <c r="B131" s="63"/>
      <c r="C131" s="63"/>
      <c r="D131" s="63"/>
      <c r="E131" s="63"/>
      <c r="F131" s="64">
        <f>F58</f>
        <v>0</v>
      </c>
    </row>
    <row r="132" spans="1:6" x14ac:dyDescent="0.2">
      <c r="A132" s="70" t="s">
        <v>159</v>
      </c>
      <c r="B132" s="63"/>
      <c r="C132" s="63"/>
      <c r="D132" s="63"/>
      <c r="E132" s="63"/>
      <c r="F132" s="64">
        <f>F64</f>
        <v>0</v>
      </c>
    </row>
    <row r="133" spans="1:6" x14ac:dyDescent="0.2">
      <c r="A133" s="70" t="s">
        <v>160</v>
      </c>
      <c r="B133" s="63"/>
      <c r="C133" s="63"/>
      <c r="D133" s="63"/>
      <c r="E133" s="63"/>
      <c r="F133" s="64">
        <f>F70</f>
        <v>0</v>
      </c>
    </row>
    <row r="134" spans="1:6" x14ac:dyDescent="0.2">
      <c r="A134" s="70" t="s">
        <v>161</v>
      </c>
      <c r="B134" s="63"/>
      <c r="C134" s="63"/>
      <c r="D134" s="63"/>
      <c r="E134" s="63"/>
      <c r="F134" s="64">
        <f>F76</f>
        <v>0</v>
      </c>
    </row>
    <row r="135" spans="1:6" x14ac:dyDescent="0.2">
      <c r="A135" s="70" t="s">
        <v>162</v>
      </c>
      <c r="B135" s="63"/>
      <c r="C135" s="63"/>
      <c r="D135" s="63"/>
      <c r="E135" s="63"/>
      <c r="F135" s="64">
        <f>F80</f>
        <v>0</v>
      </c>
    </row>
    <row r="136" spans="1:6" x14ac:dyDescent="0.2">
      <c r="A136" s="70" t="s">
        <v>129</v>
      </c>
      <c r="B136" s="63"/>
      <c r="C136" s="63"/>
      <c r="D136" s="63"/>
      <c r="E136" s="63"/>
      <c r="F136" s="64">
        <f>F86</f>
        <v>0</v>
      </c>
    </row>
    <row r="137" spans="1:6" x14ac:dyDescent="0.2">
      <c r="A137" s="70" t="s">
        <v>131</v>
      </c>
      <c r="B137" s="63"/>
      <c r="C137" s="63"/>
      <c r="D137" s="63"/>
      <c r="E137" s="63"/>
      <c r="F137" s="64">
        <f>F92</f>
        <v>0</v>
      </c>
    </row>
    <row r="138" spans="1:6" x14ac:dyDescent="0.2">
      <c r="A138" s="70" t="s">
        <v>132</v>
      </c>
      <c r="B138" s="63"/>
      <c r="C138" s="63"/>
      <c r="D138" s="63"/>
      <c r="E138" s="63"/>
      <c r="F138" s="64">
        <f>F98</f>
        <v>0</v>
      </c>
    </row>
    <row r="139" spans="1:6" x14ac:dyDescent="0.25">
      <c r="A139" s="78" t="s">
        <v>163</v>
      </c>
      <c r="B139" s="79"/>
      <c r="C139" s="79"/>
      <c r="D139" s="79"/>
      <c r="E139" s="79"/>
      <c r="F139" s="64">
        <f>F113</f>
        <v>0</v>
      </c>
    </row>
    <row r="140" spans="1:6" x14ac:dyDescent="0.2">
      <c r="A140" s="70" t="s">
        <v>164</v>
      </c>
      <c r="B140" s="63"/>
      <c r="C140" s="63"/>
      <c r="D140" s="63"/>
      <c r="E140" s="63"/>
      <c r="F140" s="64">
        <f>F126</f>
        <v>0</v>
      </c>
    </row>
    <row r="141" spans="1:6" ht="14.45" customHeight="1" x14ac:dyDescent="0.2">
      <c r="A141" s="139" t="s">
        <v>165</v>
      </c>
      <c r="B141" s="140"/>
      <c r="C141" s="140"/>
      <c r="D141" s="140"/>
      <c r="E141" s="141"/>
      <c r="F141" s="66">
        <f>SUM(F129:F140)</f>
        <v>0</v>
      </c>
    </row>
    <row r="142" spans="1:6" x14ac:dyDescent="0.2">
      <c r="A142" s="131" t="s">
        <v>166</v>
      </c>
      <c r="B142" s="132"/>
      <c r="C142" s="132"/>
      <c r="D142" s="132"/>
      <c r="E142" s="132"/>
      <c r="F142" s="133"/>
    </row>
    <row r="143" spans="1:6" x14ac:dyDescent="0.2">
      <c r="A143" s="56" t="s">
        <v>155</v>
      </c>
      <c r="B143" s="61"/>
      <c r="C143" s="61"/>
      <c r="D143" s="67"/>
      <c r="E143" s="56" t="s">
        <v>43</v>
      </c>
      <c r="F143" s="69" t="s">
        <v>44</v>
      </c>
    </row>
    <row r="144" spans="1:6" x14ac:dyDescent="0.2">
      <c r="A144" s="10">
        <v>1</v>
      </c>
      <c r="B144" s="70" t="s">
        <v>167</v>
      </c>
      <c r="C144" s="63"/>
      <c r="D144" s="71"/>
      <c r="E144" s="88">
        <v>0</v>
      </c>
      <c r="F144" s="64">
        <f>F141*E144</f>
        <v>0</v>
      </c>
    </row>
    <row r="145" spans="1:7" x14ac:dyDescent="0.2">
      <c r="A145" s="10">
        <v>2</v>
      </c>
      <c r="B145" s="70" t="s">
        <v>168</v>
      </c>
      <c r="C145" s="63"/>
      <c r="D145" s="71"/>
      <c r="E145" s="88">
        <v>0</v>
      </c>
      <c r="F145" s="64">
        <f>E145*F141</f>
        <v>0</v>
      </c>
    </row>
    <row r="146" spans="1:7" x14ac:dyDescent="0.25">
      <c r="A146" s="72"/>
      <c r="B146" s="68" t="s">
        <v>169</v>
      </c>
      <c r="C146" s="61"/>
      <c r="D146" s="67"/>
      <c r="E146" s="65"/>
      <c r="F146" s="73">
        <f>SUM(F144:F145)</f>
        <v>0</v>
      </c>
    </row>
    <row r="147" spans="1:7" x14ac:dyDescent="0.2">
      <c r="A147" s="10">
        <v>3</v>
      </c>
      <c r="B147" s="70" t="s">
        <v>170</v>
      </c>
      <c r="C147" s="63"/>
      <c r="D147" s="71"/>
      <c r="E147" s="94">
        <v>0</v>
      </c>
      <c r="F147" s="64">
        <f>(F141+F146)*E147</f>
        <v>0</v>
      </c>
    </row>
    <row r="148" spans="1:7" x14ac:dyDescent="0.25">
      <c r="A148" s="72"/>
      <c r="B148" s="68" t="s">
        <v>171</v>
      </c>
      <c r="C148" s="61"/>
      <c r="D148" s="67"/>
      <c r="E148" s="65"/>
      <c r="F148" s="73">
        <f>SUM(F147)</f>
        <v>0</v>
      </c>
    </row>
    <row r="149" spans="1:7" x14ac:dyDescent="0.2">
      <c r="A149" s="10">
        <v>4</v>
      </c>
      <c r="B149" s="70" t="s">
        <v>172</v>
      </c>
      <c r="C149" s="63"/>
      <c r="D149" s="71"/>
      <c r="E149" s="88">
        <v>0</v>
      </c>
      <c r="F149" s="64">
        <f>E149*F153</f>
        <v>0</v>
      </c>
    </row>
    <row r="150" spans="1:7" x14ac:dyDescent="0.2">
      <c r="A150" s="10">
        <v>5</v>
      </c>
      <c r="B150" s="70" t="s">
        <v>173</v>
      </c>
      <c r="C150" s="63"/>
      <c r="D150" s="71"/>
      <c r="E150" s="88">
        <v>0</v>
      </c>
      <c r="F150" s="64">
        <f>E150*F153</f>
        <v>0</v>
      </c>
    </row>
    <row r="151" spans="1:7" x14ac:dyDescent="0.2">
      <c r="A151" s="10">
        <v>6</v>
      </c>
      <c r="B151" s="70" t="s">
        <v>174</v>
      </c>
      <c r="C151" s="63"/>
      <c r="D151" s="71"/>
      <c r="E151" s="88">
        <v>0</v>
      </c>
      <c r="F151" s="64">
        <f>E151*F153</f>
        <v>0</v>
      </c>
    </row>
    <row r="152" spans="1:7" x14ac:dyDescent="0.25">
      <c r="A152" s="72"/>
      <c r="B152" s="68" t="s">
        <v>175</v>
      </c>
      <c r="C152" s="61"/>
      <c r="D152" s="67"/>
      <c r="E152" s="65"/>
      <c r="F152" s="73">
        <f>SUM(F149:F151)</f>
        <v>0</v>
      </c>
    </row>
    <row r="153" spans="1:7" x14ac:dyDescent="0.2">
      <c r="A153" s="200" t="s">
        <v>176</v>
      </c>
      <c r="B153" s="201"/>
      <c r="C153" s="201"/>
      <c r="D153" s="202"/>
      <c r="E153" s="74"/>
      <c r="F153" s="75">
        <f>(F141+F146+F148)/(1-E149-E150-E151)</f>
        <v>0</v>
      </c>
    </row>
    <row r="157" spans="1:7" x14ac:dyDescent="0.2">
      <c r="A157" s="182"/>
      <c r="B157" s="182"/>
      <c r="C157" s="182"/>
      <c r="D157" s="182"/>
      <c r="E157" s="182"/>
      <c r="F157" s="182"/>
      <c r="G157" s="182"/>
    </row>
    <row r="158" spans="1:7" x14ac:dyDescent="0.2">
      <c r="A158" s="182"/>
      <c r="B158" s="182"/>
      <c r="C158" s="182"/>
      <c r="D158" s="182"/>
      <c r="E158" s="182"/>
      <c r="F158" s="182"/>
      <c r="G158" s="182"/>
    </row>
    <row r="159" spans="1:7" x14ac:dyDescent="0.2">
      <c r="A159" s="76"/>
      <c r="B159" s="77"/>
      <c r="C159" s="77"/>
      <c r="D159" s="77"/>
      <c r="E159" s="77"/>
      <c r="F159" s="77"/>
      <c r="G159" s="77"/>
    </row>
  </sheetData>
  <mergeCells count="122">
    <mergeCell ref="A157:G157"/>
    <mergeCell ref="A158:G158"/>
    <mergeCell ref="A125:B125"/>
    <mergeCell ref="A126:E126"/>
    <mergeCell ref="A127:F127"/>
    <mergeCell ref="A141:E141"/>
    <mergeCell ref="A142:F142"/>
    <mergeCell ref="A153:D153"/>
    <mergeCell ref="A110:B110"/>
    <mergeCell ref="A111:B111"/>
    <mergeCell ref="A112:B112"/>
    <mergeCell ref="A113:E113"/>
    <mergeCell ref="A115:F115"/>
    <mergeCell ref="A116:B116"/>
    <mergeCell ref="A104:B104"/>
    <mergeCell ref="A105:B105"/>
    <mergeCell ref="A106:B106"/>
    <mergeCell ref="A107:B107"/>
    <mergeCell ref="A108:B108"/>
    <mergeCell ref="A109:B109"/>
    <mergeCell ref="B98:C98"/>
    <mergeCell ref="A99:D99"/>
    <mergeCell ref="A100:F100"/>
    <mergeCell ref="A101:F101"/>
    <mergeCell ref="A102:B102"/>
    <mergeCell ref="A103:B103"/>
    <mergeCell ref="B92:C92"/>
    <mergeCell ref="A93:C93"/>
    <mergeCell ref="B94:C94"/>
    <mergeCell ref="B95:C95"/>
    <mergeCell ref="B96:C96"/>
    <mergeCell ref="B97:C97"/>
    <mergeCell ref="B86:C86"/>
    <mergeCell ref="A87:C87"/>
    <mergeCell ref="B88:C88"/>
    <mergeCell ref="B89:C89"/>
    <mergeCell ref="B90:C90"/>
    <mergeCell ref="B91:C91"/>
    <mergeCell ref="B80:C80"/>
    <mergeCell ref="A81:C81"/>
    <mergeCell ref="B82:C82"/>
    <mergeCell ref="B83:C83"/>
    <mergeCell ref="B84:C84"/>
    <mergeCell ref="B85:C85"/>
    <mergeCell ref="B74:C74"/>
    <mergeCell ref="B75:C75"/>
    <mergeCell ref="B76:C76"/>
    <mergeCell ref="A77:C77"/>
    <mergeCell ref="B78:C78"/>
    <mergeCell ref="B79:C79"/>
    <mergeCell ref="B68:C68"/>
    <mergeCell ref="B69:C69"/>
    <mergeCell ref="B70:C70"/>
    <mergeCell ref="A71:C71"/>
    <mergeCell ref="B72:C72"/>
    <mergeCell ref="B73:C73"/>
    <mergeCell ref="B62:C62"/>
    <mergeCell ref="B63:C63"/>
    <mergeCell ref="B64:C64"/>
    <mergeCell ref="A65:C65"/>
    <mergeCell ref="B66:C66"/>
    <mergeCell ref="B67:C67"/>
    <mergeCell ref="B56:C56"/>
    <mergeCell ref="B57:C57"/>
    <mergeCell ref="B58:C58"/>
    <mergeCell ref="A59:C59"/>
    <mergeCell ref="B60:C60"/>
    <mergeCell ref="B61:C61"/>
    <mergeCell ref="A50:C50"/>
    <mergeCell ref="A51:C51"/>
    <mergeCell ref="A52:F52"/>
    <mergeCell ref="A53:C53"/>
    <mergeCell ref="B54:C54"/>
    <mergeCell ref="B55:C55"/>
    <mergeCell ref="A43:B43"/>
    <mergeCell ref="A44:B44"/>
    <mergeCell ref="A45:B45"/>
    <mergeCell ref="A46:C46"/>
    <mergeCell ref="A47:C47"/>
    <mergeCell ref="B49:C49"/>
    <mergeCell ref="A37:C37"/>
    <mergeCell ref="A38:B38"/>
    <mergeCell ref="A39:B39"/>
    <mergeCell ref="A40:B40"/>
    <mergeCell ref="A41:C41"/>
    <mergeCell ref="A42:C42"/>
    <mergeCell ref="A31:B31"/>
    <mergeCell ref="A32:C32"/>
    <mergeCell ref="A33:C33"/>
    <mergeCell ref="A34:B34"/>
    <mergeCell ref="A35:B35"/>
    <mergeCell ref="A36:C36"/>
    <mergeCell ref="A25:C25"/>
    <mergeCell ref="A26:C26"/>
    <mergeCell ref="A27:B27"/>
    <mergeCell ref="A28:B28"/>
    <mergeCell ref="A29:B29"/>
    <mergeCell ref="A30:B30"/>
    <mergeCell ref="A19:B19"/>
    <mergeCell ref="A20:B20"/>
    <mergeCell ref="A21:B21"/>
    <mergeCell ref="A22:C22"/>
    <mergeCell ref="A23:C23"/>
    <mergeCell ref="A24:B24"/>
    <mergeCell ref="A13:C13"/>
    <mergeCell ref="A14:B14"/>
    <mergeCell ref="A15:B15"/>
    <mergeCell ref="A16:B16"/>
    <mergeCell ref="A17:B17"/>
    <mergeCell ref="A18:B18"/>
    <mergeCell ref="B7:C7"/>
    <mergeCell ref="B8:C8"/>
    <mergeCell ref="B9:C9"/>
    <mergeCell ref="B10:C10"/>
    <mergeCell ref="A11:D11"/>
    <mergeCell ref="A12:F12"/>
    <mergeCell ref="A1:F1"/>
    <mergeCell ref="A2:F2"/>
    <mergeCell ref="A4:C4"/>
    <mergeCell ref="D4:F4"/>
    <mergeCell ref="A5:F5"/>
    <mergeCell ref="A6:C6"/>
  </mergeCells>
  <pageMargins left="0.70866141732283472" right="0.70866141732283472" top="0.74803149606299213" bottom="0.74803149606299213" header="0.31496062992125984" footer="0.31496062992125984"/>
  <pageSetup paperSize="9" scale="72" fitToHeight="7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5DB6A-84D1-4867-9BE6-8CA28E426F3A}">
  <sheetPr>
    <pageSetUpPr fitToPage="1"/>
  </sheetPr>
  <dimension ref="A1:K159"/>
  <sheetViews>
    <sheetView showGridLines="0" topLeftCell="C1" workbookViewId="0">
      <selection activeCell="A5" sqref="A5:F5"/>
    </sheetView>
  </sheetViews>
  <sheetFormatPr defaultColWidth="8.83203125" defaultRowHeight="15" x14ac:dyDescent="0.2"/>
  <cols>
    <col min="1" max="1" width="4.83203125" style="29" customWidth="1"/>
    <col min="2" max="2" width="21.1640625" style="3" customWidth="1"/>
    <col min="3" max="3" width="30.1640625" style="3" customWidth="1"/>
    <col min="4" max="4" width="12.83203125" style="3" customWidth="1"/>
    <col min="5" max="5" width="16.5" style="3" customWidth="1"/>
    <col min="6" max="6" width="20.83203125" style="3" customWidth="1"/>
    <col min="7" max="7" width="15.5" style="3" customWidth="1"/>
    <col min="8" max="16384" width="8.83203125" style="3"/>
  </cols>
  <sheetData>
    <row r="1" spans="1:7" x14ac:dyDescent="0.2">
      <c r="A1" s="195" t="s">
        <v>28</v>
      </c>
      <c r="B1" s="195"/>
      <c r="C1" s="195"/>
      <c r="D1" s="195"/>
      <c r="E1" s="195"/>
      <c r="F1" s="195"/>
      <c r="G1" s="2"/>
    </row>
    <row r="2" spans="1:7" x14ac:dyDescent="0.2">
      <c r="A2" s="183" t="s">
        <v>29</v>
      </c>
      <c r="B2" s="184"/>
      <c r="C2" s="184"/>
      <c r="D2" s="184"/>
      <c r="E2" s="184"/>
      <c r="F2" s="184"/>
      <c r="G2" s="5"/>
    </row>
    <row r="3" spans="1:7" x14ac:dyDescent="0.2">
      <c r="A3" s="1"/>
      <c r="B3" s="4"/>
      <c r="C3" s="4"/>
      <c r="D3" s="4"/>
      <c r="E3" s="4"/>
      <c r="F3" s="4"/>
      <c r="G3" s="5"/>
    </row>
    <row r="4" spans="1:7" ht="14.45" customHeight="1" x14ac:dyDescent="0.2">
      <c r="A4" s="188" t="s">
        <v>30</v>
      </c>
      <c r="B4" s="188"/>
      <c r="C4" s="188"/>
      <c r="D4" s="189" t="s">
        <v>21</v>
      </c>
      <c r="E4" s="189"/>
      <c r="F4" s="189"/>
      <c r="G4" s="5"/>
    </row>
    <row r="5" spans="1:7" x14ac:dyDescent="0.2">
      <c r="A5" s="203" t="s">
        <v>31</v>
      </c>
      <c r="B5" s="204"/>
      <c r="C5" s="204"/>
      <c r="D5" s="204"/>
      <c r="E5" s="204"/>
      <c r="F5" s="205"/>
    </row>
    <row r="6" spans="1:7" ht="30" x14ac:dyDescent="0.2">
      <c r="A6" s="206" t="s">
        <v>32</v>
      </c>
      <c r="B6" s="207"/>
      <c r="C6" s="208"/>
      <c r="D6" s="6" t="s">
        <v>33</v>
      </c>
      <c r="E6" s="7" t="s">
        <v>34</v>
      </c>
      <c r="F6" s="8" t="s">
        <v>35</v>
      </c>
    </row>
    <row r="7" spans="1:7" x14ac:dyDescent="0.2">
      <c r="A7" s="9">
        <v>1</v>
      </c>
      <c r="B7" s="166" t="s">
        <v>36</v>
      </c>
      <c r="C7" s="167"/>
      <c r="D7" s="10">
        <v>1</v>
      </c>
      <c r="E7" s="11"/>
      <c r="F7" s="11">
        <f>E7</f>
        <v>0</v>
      </c>
    </row>
    <row r="8" spans="1:7" x14ac:dyDescent="0.25">
      <c r="A8" s="9">
        <v>2</v>
      </c>
      <c r="B8" s="166" t="s">
        <v>37</v>
      </c>
      <c r="C8" s="167"/>
      <c r="D8" s="12"/>
      <c r="E8" s="11">
        <v>0</v>
      </c>
      <c r="F8" s="11">
        <v>0</v>
      </c>
    </row>
    <row r="9" spans="1:7" x14ac:dyDescent="0.2">
      <c r="A9" s="9">
        <v>3</v>
      </c>
      <c r="B9" s="166" t="s">
        <v>38</v>
      </c>
      <c r="C9" s="167"/>
      <c r="D9" s="13">
        <v>0</v>
      </c>
      <c r="E9" s="11">
        <v>0</v>
      </c>
      <c r="F9" s="11">
        <v>0</v>
      </c>
    </row>
    <row r="10" spans="1:7" x14ac:dyDescent="0.25">
      <c r="A10" s="9">
        <v>4</v>
      </c>
      <c r="B10" s="166" t="s">
        <v>39</v>
      </c>
      <c r="C10" s="167"/>
      <c r="D10" s="12"/>
      <c r="E10" s="11">
        <v>0</v>
      </c>
      <c r="F10" s="11">
        <f>E10</f>
        <v>0</v>
      </c>
    </row>
    <row r="11" spans="1:7" ht="15" customHeight="1" x14ac:dyDescent="0.2">
      <c r="A11" s="139" t="s">
        <v>40</v>
      </c>
      <c r="B11" s="140"/>
      <c r="C11" s="140"/>
      <c r="D11" s="156"/>
      <c r="E11" s="14">
        <f>SUM(E7:E10)</f>
        <v>0</v>
      </c>
      <c r="F11" s="15">
        <f>F7+F8+F9+F10</f>
        <v>0</v>
      </c>
    </row>
    <row r="12" spans="1:7" ht="15" customHeight="1" x14ac:dyDescent="0.2">
      <c r="A12" s="139" t="s">
        <v>41</v>
      </c>
      <c r="B12" s="140"/>
      <c r="C12" s="140"/>
      <c r="D12" s="140"/>
      <c r="E12" s="140"/>
      <c r="F12" s="156"/>
    </row>
    <row r="13" spans="1:7" x14ac:dyDescent="0.2">
      <c r="A13" s="171" t="s">
        <v>42</v>
      </c>
      <c r="B13" s="172"/>
      <c r="C13" s="173"/>
      <c r="D13" s="16" t="s">
        <v>43</v>
      </c>
      <c r="E13" s="17" t="s">
        <v>44</v>
      </c>
      <c r="F13" s="18" t="s">
        <v>44</v>
      </c>
    </row>
    <row r="14" spans="1:7" x14ac:dyDescent="0.2">
      <c r="A14" s="151" t="s">
        <v>45</v>
      </c>
      <c r="B14" s="152"/>
      <c r="C14" s="19" t="s">
        <v>46</v>
      </c>
      <c r="D14" s="20">
        <v>0.2</v>
      </c>
      <c r="E14" s="11">
        <f t="shared" ref="E14:E21" si="0">D14*$E$11</f>
        <v>0</v>
      </c>
      <c r="F14" s="11">
        <f t="shared" ref="F14:F22" si="1">E14</f>
        <v>0</v>
      </c>
    </row>
    <row r="15" spans="1:7" x14ac:dyDescent="0.2">
      <c r="A15" s="151" t="s">
        <v>47</v>
      </c>
      <c r="B15" s="152"/>
      <c r="C15" s="19" t="s">
        <v>48</v>
      </c>
      <c r="D15" s="20">
        <v>0.08</v>
      </c>
      <c r="E15" s="11">
        <f t="shared" si="0"/>
        <v>0</v>
      </c>
      <c r="F15" s="11">
        <f t="shared" si="1"/>
        <v>0</v>
      </c>
    </row>
    <row r="16" spans="1:7" x14ac:dyDescent="0.2">
      <c r="A16" s="151" t="s">
        <v>49</v>
      </c>
      <c r="B16" s="152"/>
      <c r="C16" s="19" t="s">
        <v>50</v>
      </c>
      <c r="D16" s="20">
        <v>2.5000000000000001E-2</v>
      </c>
      <c r="E16" s="11">
        <f t="shared" si="0"/>
        <v>0</v>
      </c>
      <c r="F16" s="11">
        <f t="shared" si="1"/>
        <v>0</v>
      </c>
    </row>
    <row r="17" spans="1:6" x14ac:dyDescent="0.2">
      <c r="A17" s="151" t="s">
        <v>51</v>
      </c>
      <c r="B17" s="152"/>
      <c r="C17" s="19" t="s">
        <v>52</v>
      </c>
      <c r="D17" s="20">
        <v>1.4999999999999999E-2</v>
      </c>
      <c r="E17" s="11">
        <f t="shared" si="0"/>
        <v>0</v>
      </c>
      <c r="F17" s="11">
        <f t="shared" si="1"/>
        <v>0</v>
      </c>
    </row>
    <row r="18" spans="1:6" x14ac:dyDescent="0.2">
      <c r="A18" s="151" t="s">
        <v>53</v>
      </c>
      <c r="B18" s="152"/>
      <c r="C18" s="19" t="s">
        <v>54</v>
      </c>
      <c r="D18" s="20">
        <v>0.01</v>
      </c>
      <c r="E18" s="11">
        <f t="shared" si="0"/>
        <v>0</v>
      </c>
      <c r="F18" s="11">
        <f t="shared" si="1"/>
        <v>0</v>
      </c>
    </row>
    <row r="19" spans="1:6" x14ac:dyDescent="0.2">
      <c r="A19" s="151" t="s">
        <v>55</v>
      </c>
      <c r="B19" s="152"/>
      <c r="C19" s="19" t="s">
        <v>56</v>
      </c>
      <c r="D19" s="20">
        <v>2E-3</v>
      </c>
      <c r="E19" s="11">
        <f t="shared" si="0"/>
        <v>0</v>
      </c>
      <c r="F19" s="11">
        <f t="shared" si="1"/>
        <v>0</v>
      </c>
    </row>
    <row r="20" spans="1:6" ht="30" x14ac:dyDescent="0.2">
      <c r="A20" s="151" t="s">
        <v>57</v>
      </c>
      <c r="B20" s="152"/>
      <c r="C20" s="19" t="s">
        <v>58</v>
      </c>
      <c r="D20" s="20">
        <v>2.2700000000000001E-2</v>
      </c>
      <c r="E20" s="11">
        <f t="shared" si="0"/>
        <v>0</v>
      </c>
      <c r="F20" s="11">
        <f t="shared" si="1"/>
        <v>0</v>
      </c>
    </row>
    <row r="21" spans="1:6" x14ac:dyDescent="0.2">
      <c r="A21" s="151" t="s">
        <v>59</v>
      </c>
      <c r="B21" s="152"/>
      <c r="C21" s="19" t="s">
        <v>60</v>
      </c>
      <c r="D21" s="20">
        <v>6.0000000000000001E-3</v>
      </c>
      <c r="E21" s="11">
        <f t="shared" si="0"/>
        <v>0</v>
      </c>
      <c r="F21" s="11">
        <f t="shared" si="1"/>
        <v>0</v>
      </c>
    </row>
    <row r="22" spans="1:6" x14ac:dyDescent="0.2">
      <c r="A22" s="160" t="s">
        <v>61</v>
      </c>
      <c r="B22" s="161"/>
      <c r="C22" s="162"/>
      <c r="D22" s="21">
        <f>SUM(D14:D21)</f>
        <v>0.36070000000000008</v>
      </c>
      <c r="E22" s="22">
        <f>SUM(E14:E21)</f>
        <v>0</v>
      </c>
      <c r="F22" s="23">
        <f t="shared" si="1"/>
        <v>0</v>
      </c>
    </row>
    <row r="23" spans="1:6" x14ac:dyDescent="0.2">
      <c r="A23" s="174" t="s">
        <v>62</v>
      </c>
      <c r="B23" s="175"/>
      <c r="C23" s="176"/>
      <c r="D23" s="16" t="s">
        <v>43</v>
      </c>
      <c r="E23" s="17" t="s">
        <v>44</v>
      </c>
      <c r="F23" s="18" t="s">
        <v>44</v>
      </c>
    </row>
    <row r="24" spans="1:6" x14ac:dyDescent="0.2">
      <c r="A24" s="151" t="s">
        <v>63</v>
      </c>
      <c r="B24" s="152"/>
      <c r="C24" s="19" t="s">
        <v>64</v>
      </c>
      <c r="D24" s="20">
        <v>8.3299999999999999E-2</v>
      </c>
      <c r="E24" s="24">
        <f>D24*$E$11</f>
        <v>0</v>
      </c>
      <c r="F24" s="24">
        <v>0</v>
      </c>
    </row>
    <row r="25" spans="1:6" x14ac:dyDescent="0.2">
      <c r="A25" s="160" t="s">
        <v>65</v>
      </c>
      <c r="B25" s="161"/>
      <c r="C25" s="162"/>
      <c r="D25" s="21">
        <f>SUM(D24)</f>
        <v>8.3299999999999999E-2</v>
      </c>
      <c r="E25" s="25">
        <f>SUM(E24)</f>
        <v>0</v>
      </c>
      <c r="F25" s="26">
        <v>0</v>
      </c>
    </row>
    <row r="26" spans="1:6" x14ac:dyDescent="0.2">
      <c r="A26" s="163" t="s">
        <v>66</v>
      </c>
      <c r="B26" s="164"/>
      <c r="C26" s="165"/>
      <c r="D26" s="16" t="s">
        <v>43</v>
      </c>
      <c r="E26" s="17" t="s">
        <v>44</v>
      </c>
      <c r="F26" s="18" t="s">
        <v>44</v>
      </c>
    </row>
    <row r="27" spans="1:6" x14ac:dyDescent="0.2">
      <c r="A27" s="151" t="s">
        <v>67</v>
      </c>
      <c r="B27" s="152"/>
      <c r="C27" s="19" t="s">
        <v>68</v>
      </c>
      <c r="D27" s="20">
        <v>1.4999999999999999E-2</v>
      </c>
      <c r="E27" s="24">
        <f>D27*$E$11</f>
        <v>0</v>
      </c>
      <c r="F27" s="24">
        <f>E27</f>
        <v>0</v>
      </c>
    </row>
    <row r="28" spans="1:6" x14ac:dyDescent="0.2">
      <c r="A28" s="151" t="s">
        <v>69</v>
      </c>
      <c r="B28" s="152"/>
      <c r="C28" s="19" t="s">
        <v>70</v>
      </c>
      <c r="D28" s="20">
        <v>8.9999999999999993E-3</v>
      </c>
      <c r="E28" s="24">
        <f>D28*$E$11</f>
        <v>0</v>
      </c>
      <c r="F28" s="24">
        <f>E28</f>
        <v>0</v>
      </c>
    </row>
    <row r="29" spans="1:6" x14ac:dyDescent="0.2">
      <c r="A29" s="151" t="s">
        <v>71</v>
      </c>
      <c r="B29" s="152"/>
      <c r="C29" s="19" t="s">
        <v>72</v>
      </c>
      <c r="D29" s="20">
        <v>0.01</v>
      </c>
      <c r="E29" s="24">
        <f>D29*$E$11</f>
        <v>0</v>
      </c>
      <c r="F29" s="24">
        <f>E29</f>
        <v>0</v>
      </c>
    </row>
    <row r="30" spans="1:6" x14ac:dyDescent="0.2">
      <c r="A30" s="151" t="s">
        <v>73</v>
      </c>
      <c r="B30" s="152"/>
      <c r="C30" s="19" t="s">
        <v>74</v>
      </c>
      <c r="D30" s="20">
        <v>5.0000000000000001E-3</v>
      </c>
      <c r="E30" s="24">
        <f>D30*$E$11</f>
        <v>0</v>
      </c>
      <c r="F30" s="24">
        <f>E30</f>
        <v>0</v>
      </c>
    </row>
    <row r="31" spans="1:6" x14ac:dyDescent="0.2">
      <c r="A31" s="151" t="s">
        <v>75</v>
      </c>
      <c r="B31" s="152"/>
      <c r="C31" s="19" t="s">
        <v>76</v>
      </c>
      <c r="D31" s="20">
        <v>2.5000000000000001E-2</v>
      </c>
      <c r="E31" s="24">
        <f>D31*$E$11</f>
        <v>0</v>
      </c>
      <c r="F31" s="24">
        <f>E31</f>
        <v>0</v>
      </c>
    </row>
    <row r="32" spans="1:6" x14ac:dyDescent="0.2">
      <c r="A32" s="160" t="s">
        <v>65</v>
      </c>
      <c r="B32" s="161"/>
      <c r="C32" s="162"/>
      <c r="D32" s="21">
        <f>SUM(D27:D31)</f>
        <v>6.4000000000000001E-2</v>
      </c>
      <c r="E32" s="25">
        <f>SUM(E27:E31)</f>
        <v>0</v>
      </c>
      <c r="F32" s="26">
        <f>SUM(F27:F31)</f>
        <v>0</v>
      </c>
    </row>
    <row r="33" spans="1:6" x14ac:dyDescent="0.2">
      <c r="A33" s="177" t="s">
        <v>77</v>
      </c>
      <c r="B33" s="178"/>
      <c r="C33" s="179"/>
      <c r="D33" s="16" t="s">
        <v>43</v>
      </c>
      <c r="E33" s="17" t="s">
        <v>44</v>
      </c>
      <c r="F33" s="18" t="s">
        <v>44</v>
      </c>
    </row>
    <row r="34" spans="1:6" x14ac:dyDescent="0.2">
      <c r="A34" s="151" t="s">
        <v>78</v>
      </c>
      <c r="B34" s="152"/>
      <c r="C34" s="19" t="s">
        <v>79</v>
      </c>
      <c r="D34" s="20">
        <v>2.7799999999999998E-2</v>
      </c>
      <c r="E34" s="24">
        <f>D34*$E$11</f>
        <v>0</v>
      </c>
      <c r="F34" s="24">
        <f>E34</f>
        <v>0</v>
      </c>
    </row>
    <row r="35" spans="1:6" x14ac:dyDescent="0.2">
      <c r="A35" s="151" t="s">
        <v>80</v>
      </c>
      <c r="B35" s="152"/>
      <c r="C35" s="19" t="s">
        <v>81</v>
      </c>
      <c r="D35" s="20">
        <v>8.3299999999999999E-2</v>
      </c>
      <c r="E35" s="24">
        <f>D35*$E$11</f>
        <v>0</v>
      </c>
      <c r="F35" s="24">
        <f>E35</f>
        <v>0</v>
      </c>
    </row>
    <row r="36" spans="1:6" x14ac:dyDescent="0.2">
      <c r="A36" s="160" t="s">
        <v>82</v>
      </c>
      <c r="B36" s="161"/>
      <c r="C36" s="162"/>
      <c r="D36" s="21">
        <f>SUM(D34:D35)</f>
        <v>0.1111</v>
      </c>
      <c r="E36" s="25">
        <f>SUM(E34:E35)</f>
        <v>0</v>
      </c>
      <c r="F36" s="25">
        <v>0</v>
      </c>
    </row>
    <row r="37" spans="1:6" x14ac:dyDescent="0.2">
      <c r="A37" s="177" t="s">
        <v>83</v>
      </c>
      <c r="B37" s="178"/>
      <c r="C37" s="179"/>
      <c r="D37" s="16" t="s">
        <v>43</v>
      </c>
      <c r="E37" s="17" t="s">
        <v>44</v>
      </c>
      <c r="F37" s="18" t="s">
        <v>44</v>
      </c>
    </row>
    <row r="38" spans="1:6" ht="30.75" customHeight="1" x14ac:dyDescent="0.2">
      <c r="A38" s="180" t="s">
        <v>84</v>
      </c>
      <c r="B38" s="181"/>
      <c r="C38" s="19" t="s">
        <v>85</v>
      </c>
      <c r="D38" s="27">
        <v>2.5000000000000001E-2</v>
      </c>
      <c r="E38" s="24">
        <f>D38*$E$11</f>
        <v>0</v>
      </c>
      <c r="F38" s="24">
        <f>E38</f>
        <v>0</v>
      </c>
    </row>
    <row r="39" spans="1:6" ht="30" x14ac:dyDescent="0.2">
      <c r="A39" s="180" t="s">
        <v>86</v>
      </c>
      <c r="B39" s="181"/>
      <c r="C39" s="19" t="s">
        <v>87</v>
      </c>
      <c r="D39" s="27">
        <v>0.01</v>
      </c>
      <c r="E39" s="24">
        <f>D39*$E$11</f>
        <v>0</v>
      </c>
      <c r="F39" s="24">
        <f>E39</f>
        <v>0</v>
      </c>
    </row>
    <row r="40" spans="1:6" ht="45" x14ac:dyDescent="0.2">
      <c r="A40" s="180" t="s">
        <v>88</v>
      </c>
      <c r="B40" s="181"/>
      <c r="C40" s="28" t="s">
        <v>89</v>
      </c>
      <c r="D40" s="27">
        <v>6.0000000000000001E-3</v>
      </c>
      <c r="E40" s="24">
        <f>D40*$E$11</f>
        <v>0</v>
      </c>
      <c r="F40" s="24">
        <f>E40</f>
        <v>0</v>
      </c>
    </row>
    <row r="41" spans="1:6" x14ac:dyDescent="0.2">
      <c r="A41" s="160" t="s">
        <v>90</v>
      </c>
      <c r="B41" s="161"/>
      <c r="C41" s="162"/>
      <c r="D41" s="21">
        <f>SUM(D38:D40)</f>
        <v>4.1000000000000002E-2</v>
      </c>
      <c r="E41" s="25">
        <f>SUM(E38:E40)</f>
        <v>0</v>
      </c>
      <c r="F41" s="25">
        <f>SUM(F38:F40)</f>
        <v>0</v>
      </c>
    </row>
    <row r="42" spans="1:6" x14ac:dyDescent="0.2">
      <c r="A42" s="171" t="s">
        <v>91</v>
      </c>
      <c r="B42" s="172"/>
      <c r="C42" s="173"/>
      <c r="D42" s="16" t="s">
        <v>43</v>
      </c>
      <c r="E42" s="17" t="s">
        <v>44</v>
      </c>
      <c r="F42" s="18" t="s">
        <v>44</v>
      </c>
    </row>
    <row r="43" spans="1:6" ht="30" x14ac:dyDescent="0.2">
      <c r="A43" s="180" t="s">
        <v>92</v>
      </c>
      <c r="B43" s="181"/>
      <c r="C43" s="19" t="s">
        <v>93</v>
      </c>
      <c r="D43" s="27">
        <v>0.03</v>
      </c>
      <c r="E43" s="24">
        <f>D43*$E$11</f>
        <v>0</v>
      </c>
      <c r="F43" s="24">
        <f>E43</f>
        <v>0</v>
      </c>
    </row>
    <row r="44" spans="1:6" ht="45" x14ac:dyDescent="0.2">
      <c r="A44" s="180" t="s">
        <v>94</v>
      </c>
      <c r="B44" s="181"/>
      <c r="C44" s="28" t="s">
        <v>95</v>
      </c>
      <c r="D44" s="27">
        <v>1.4999999999999999E-2</v>
      </c>
      <c r="E44" s="24">
        <f>D44*$E$11</f>
        <v>0</v>
      </c>
      <c r="F44" s="24">
        <f>E44</f>
        <v>0</v>
      </c>
    </row>
    <row r="45" spans="1:6" ht="30" x14ac:dyDescent="0.2">
      <c r="A45" s="180" t="s">
        <v>96</v>
      </c>
      <c r="B45" s="181"/>
      <c r="C45" s="19" t="s">
        <v>97</v>
      </c>
      <c r="D45" s="27">
        <v>0.01</v>
      </c>
      <c r="E45" s="24">
        <f>D45*$E$11</f>
        <v>0</v>
      </c>
      <c r="F45" s="24">
        <f>E45</f>
        <v>0</v>
      </c>
    </row>
    <row r="46" spans="1:6" x14ac:dyDescent="0.2">
      <c r="A46" s="160" t="s">
        <v>98</v>
      </c>
      <c r="B46" s="161"/>
      <c r="C46" s="162"/>
      <c r="D46" s="21">
        <f>SUM(D43:D45)</f>
        <v>5.5E-2</v>
      </c>
      <c r="E46" s="25">
        <f>SUM(E43:E45)</f>
        <v>0</v>
      </c>
      <c r="F46" s="25">
        <f>SUM(F43:F45)</f>
        <v>0</v>
      </c>
    </row>
    <row r="47" spans="1:6" x14ac:dyDescent="0.2">
      <c r="A47" s="168" t="s">
        <v>99</v>
      </c>
      <c r="B47" s="169"/>
      <c r="C47" s="170"/>
      <c r="D47" s="16" t="s">
        <v>43</v>
      </c>
      <c r="E47" s="17" t="s">
        <v>44</v>
      </c>
      <c r="F47" s="18" t="s">
        <v>44</v>
      </c>
    </row>
    <row r="49" spans="1:6" x14ac:dyDescent="0.2">
      <c r="A49" s="30" t="s">
        <v>100</v>
      </c>
      <c r="B49" s="190" t="s">
        <v>101</v>
      </c>
      <c r="C49" s="191"/>
      <c r="D49" s="31">
        <f>D22*(D25+D36)</f>
        <v>7.0120080000000015E-2</v>
      </c>
      <c r="E49" s="32">
        <f>D49*$E$11</f>
        <v>0</v>
      </c>
      <c r="F49" s="33">
        <f>E49</f>
        <v>0</v>
      </c>
    </row>
    <row r="50" spans="1:6" x14ac:dyDescent="0.2">
      <c r="A50" s="192" t="s">
        <v>102</v>
      </c>
      <c r="B50" s="193"/>
      <c r="C50" s="194"/>
      <c r="D50" s="34">
        <f>SUM(D49)</f>
        <v>7.0120080000000015E-2</v>
      </c>
      <c r="E50" s="35">
        <f>SUM(E49)</f>
        <v>0</v>
      </c>
      <c r="F50" s="36">
        <f>E50</f>
        <v>0</v>
      </c>
    </row>
    <row r="51" spans="1:6" ht="15" customHeight="1" x14ac:dyDescent="0.2">
      <c r="A51" s="139" t="s">
        <v>103</v>
      </c>
      <c r="B51" s="140"/>
      <c r="C51" s="156"/>
      <c r="D51" s="37">
        <f>D50+D46+D41+D36+D32+D25+D22</f>
        <v>0.7852200800000001</v>
      </c>
      <c r="E51" s="38">
        <f>E50+E46+E41+E36+E32+E25+E22</f>
        <v>0</v>
      </c>
      <c r="F51" s="39">
        <f>E51</f>
        <v>0</v>
      </c>
    </row>
    <row r="52" spans="1:6" x14ac:dyDescent="0.2">
      <c r="A52" s="131" t="s">
        <v>104</v>
      </c>
      <c r="B52" s="132"/>
      <c r="C52" s="132"/>
      <c r="D52" s="132"/>
      <c r="E52" s="132"/>
      <c r="F52" s="133"/>
    </row>
    <row r="53" spans="1:6" x14ac:dyDescent="0.2">
      <c r="A53" s="157" t="s">
        <v>105</v>
      </c>
      <c r="B53" s="158"/>
      <c r="C53" s="159"/>
      <c r="D53" s="40" t="s">
        <v>106</v>
      </c>
      <c r="E53" s="41" t="s">
        <v>107</v>
      </c>
      <c r="F53" s="42" t="s">
        <v>108</v>
      </c>
    </row>
    <row r="54" spans="1:6" x14ac:dyDescent="0.2">
      <c r="A54" s="10">
        <v>1</v>
      </c>
      <c r="B54" s="129" t="s">
        <v>109</v>
      </c>
      <c r="C54" s="130"/>
      <c r="D54" s="43">
        <v>21</v>
      </c>
      <c r="E54" s="33"/>
      <c r="F54" s="33">
        <f>E54*D54</f>
        <v>0</v>
      </c>
    </row>
    <row r="55" spans="1:6" x14ac:dyDescent="0.25">
      <c r="A55" s="10">
        <v>2</v>
      </c>
      <c r="B55" s="129" t="s">
        <v>110</v>
      </c>
      <c r="C55" s="130"/>
      <c r="D55" s="44"/>
      <c r="E55" s="45"/>
      <c r="F55" s="33">
        <f>-(E11*6%)</f>
        <v>0</v>
      </c>
    </row>
    <row r="56" spans="1:6" x14ac:dyDescent="0.25">
      <c r="A56" s="10">
        <v>3</v>
      </c>
      <c r="B56" s="129" t="s">
        <v>111</v>
      </c>
      <c r="C56" s="130"/>
      <c r="D56" s="44"/>
      <c r="E56" s="45"/>
      <c r="F56" s="33">
        <f>SUM(F54:F55)</f>
        <v>0</v>
      </c>
    </row>
    <row r="57" spans="1:6" x14ac:dyDescent="0.25">
      <c r="A57" s="10">
        <v>4</v>
      </c>
      <c r="B57" s="129" t="s">
        <v>112</v>
      </c>
      <c r="C57" s="130"/>
      <c r="D57" s="44"/>
      <c r="E57" s="45"/>
      <c r="F57" s="33">
        <f>-F56*9.25%</f>
        <v>0</v>
      </c>
    </row>
    <row r="58" spans="1:6" x14ac:dyDescent="0.25">
      <c r="A58" s="46"/>
      <c r="B58" s="142" t="s">
        <v>113</v>
      </c>
      <c r="C58" s="143"/>
      <c r="D58" s="44"/>
      <c r="E58" s="45"/>
      <c r="F58" s="33">
        <f>SUM(F56:F57)</f>
        <v>0</v>
      </c>
    </row>
    <row r="59" spans="1:6" ht="30" x14ac:dyDescent="0.2">
      <c r="A59" s="126" t="s">
        <v>114</v>
      </c>
      <c r="B59" s="127"/>
      <c r="C59" s="128"/>
      <c r="D59" s="40" t="s">
        <v>106</v>
      </c>
      <c r="E59" s="47" t="s">
        <v>115</v>
      </c>
      <c r="F59" s="42" t="s">
        <v>108</v>
      </c>
    </row>
    <row r="60" spans="1:6" x14ac:dyDescent="0.2">
      <c r="A60" s="10">
        <v>1</v>
      </c>
      <c r="B60" s="129" t="s">
        <v>116</v>
      </c>
      <c r="C60" s="130"/>
      <c r="D60" s="43">
        <v>21</v>
      </c>
      <c r="E60" s="33"/>
      <c r="F60" s="33">
        <f>E60*D60</f>
        <v>0</v>
      </c>
    </row>
    <row r="61" spans="1:6" x14ac:dyDescent="0.25">
      <c r="A61" s="10">
        <v>2</v>
      </c>
      <c r="B61" s="129" t="s">
        <v>110</v>
      </c>
      <c r="C61" s="130"/>
      <c r="D61" s="44"/>
      <c r="E61" s="45"/>
      <c r="F61" s="33">
        <v>0</v>
      </c>
    </row>
    <row r="62" spans="1:6" x14ac:dyDescent="0.25">
      <c r="A62" s="10">
        <v>3</v>
      </c>
      <c r="B62" s="129" t="s">
        <v>111</v>
      </c>
      <c r="C62" s="130"/>
      <c r="D62" s="44"/>
      <c r="E62" s="45"/>
      <c r="F62" s="33">
        <f>SUM(F60:F61)</f>
        <v>0</v>
      </c>
    </row>
    <row r="63" spans="1:6" x14ac:dyDescent="0.25">
      <c r="A63" s="10">
        <v>4</v>
      </c>
      <c r="B63" s="129" t="s">
        <v>112</v>
      </c>
      <c r="C63" s="130"/>
      <c r="D63" s="44"/>
      <c r="E63" s="45"/>
      <c r="F63" s="33">
        <f>-F62*9.25%</f>
        <v>0</v>
      </c>
    </row>
    <row r="64" spans="1:6" x14ac:dyDescent="0.25">
      <c r="A64" s="46"/>
      <c r="B64" s="142" t="s">
        <v>117</v>
      </c>
      <c r="C64" s="143"/>
      <c r="D64" s="44"/>
      <c r="E64" s="45"/>
      <c r="F64" s="33">
        <f>SUM(F62:F63)</f>
        <v>0</v>
      </c>
    </row>
    <row r="65" spans="1:6" x14ac:dyDescent="0.2">
      <c r="A65" s="126" t="s">
        <v>118</v>
      </c>
      <c r="B65" s="127"/>
      <c r="C65" s="128"/>
      <c r="D65" s="40" t="s">
        <v>106</v>
      </c>
      <c r="E65" s="41" t="s">
        <v>107</v>
      </c>
      <c r="F65" s="42" t="s">
        <v>108</v>
      </c>
    </row>
    <row r="66" spans="1:6" x14ac:dyDescent="0.2">
      <c r="A66" s="10">
        <v>1</v>
      </c>
      <c r="B66" s="129" t="s">
        <v>119</v>
      </c>
      <c r="C66" s="130"/>
      <c r="D66" s="43">
        <v>1</v>
      </c>
      <c r="E66" s="33"/>
      <c r="F66" s="33">
        <f>E66*D66</f>
        <v>0</v>
      </c>
    </row>
    <row r="67" spans="1:6" x14ac:dyDescent="0.25">
      <c r="A67" s="10">
        <v>2</v>
      </c>
      <c r="B67" s="129" t="s">
        <v>110</v>
      </c>
      <c r="C67" s="130"/>
      <c r="D67" s="44"/>
      <c r="E67" s="45"/>
      <c r="F67" s="33">
        <v>0</v>
      </c>
    </row>
    <row r="68" spans="1:6" x14ac:dyDescent="0.25">
      <c r="A68" s="10">
        <v>3</v>
      </c>
      <c r="B68" s="129" t="s">
        <v>111</v>
      </c>
      <c r="C68" s="130"/>
      <c r="D68" s="44"/>
      <c r="E68" s="45"/>
      <c r="F68" s="33">
        <f>SUM(F66:F67)</f>
        <v>0</v>
      </c>
    </row>
    <row r="69" spans="1:6" x14ac:dyDescent="0.25">
      <c r="A69" s="10">
        <v>4</v>
      </c>
      <c r="B69" s="129" t="s">
        <v>112</v>
      </c>
      <c r="C69" s="130"/>
      <c r="D69" s="44"/>
      <c r="E69" s="45"/>
      <c r="F69" s="33">
        <f>-F68*9.25%</f>
        <v>0</v>
      </c>
    </row>
    <row r="70" spans="1:6" x14ac:dyDescent="0.25">
      <c r="A70" s="46"/>
      <c r="B70" s="142" t="s">
        <v>120</v>
      </c>
      <c r="C70" s="143"/>
      <c r="D70" s="44"/>
      <c r="E70" s="45"/>
      <c r="F70" s="33">
        <f>SUM(F68:F69)</f>
        <v>0</v>
      </c>
    </row>
    <row r="71" spans="1:6" ht="30" x14ac:dyDescent="0.2">
      <c r="A71" s="185" t="s">
        <v>121</v>
      </c>
      <c r="B71" s="186"/>
      <c r="C71" s="187"/>
      <c r="D71" s="40" t="s">
        <v>106</v>
      </c>
      <c r="E71" s="47" t="s">
        <v>115</v>
      </c>
      <c r="F71" s="42" t="s">
        <v>108</v>
      </c>
    </row>
    <row r="72" spans="1:6" x14ac:dyDescent="0.2">
      <c r="A72" s="10">
        <v>1</v>
      </c>
      <c r="B72" s="129" t="s">
        <v>122</v>
      </c>
      <c r="C72" s="130"/>
      <c r="D72" s="43">
        <v>1</v>
      </c>
      <c r="E72" s="33"/>
      <c r="F72" s="33">
        <f>E72*D72</f>
        <v>0</v>
      </c>
    </row>
    <row r="73" spans="1:6" x14ac:dyDescent="0.25">
      <c r="A73" s="10">
        <v>2</v>
      </c>
      <c r="B73" s="129" t="s">
        <v>110</v>
      </c>
      <c r="C73" s="130"/>
      <c r="D73" s="44"/>
      <c r="E73" s="45"/>
      <c r="F73" s="33"/>
    </row>
    <row r="74" spans="1:6" x14ac:dyDescent="0.25">
      <c r="A74" s="10">
        <v>3</v>
      </c>
      <c r="B74" s="129" t="s">
        <v>111</v>
      </c>
      <c r="C74" s="130"/>
      <c r="D74" s="44"/>
      <c r="E74" s="45"/>
      <c r="F74" s="33">
        <f>SUM(F72:F73)</f>
        <v>0</v>
      </c>
    </row>
    <row r="75" spans="1:6" x14ac:dyDescent="0.25">
      <c r="A75" s="10">
        <v>4</v>
      </c>
      <c r="B75" s="129" t="s">
        <v>112</v>
      </c>
      <c r="C75" s="130"/>
      <c r="D75" s="44"/>
      <c r="E75" s="45"/>
      <c r="F75" s="33">
        <v>0</v>
      </c>
    </row>
    <row r="76" spans="1:6" x14ac:dyDescent="0.25">
      <c r="A76" s="46"/>
      <c r="B76" s="142" t="s">
        <v>123</v>
      </c>
      <c r="C76" s="143"/>
      <c r="D76" s="44"/>
      <c r="E76" s="45"/>
      <c r="F76" s="33">
        <f>SUM(F74:F75)</f>
        <v>0</v>
      </c>
    </row>
    <row r="77" spans="1:6" x14ac:dyDescent="0.2">
      <c r="A77" s="126" t="s">
        <v>124</v>
      </c>
      <c r="B77" s="127"/>
      <c r="C77" s="128"/>
      <c r="D77" s="40" t="s">
        <v>106</v>
      </c>
      <c r="E77" s="41" t="s">
        <v>107</v>
      </c>
      <c r="F77" s="42" t="s">
        <v>108</v>
      </c>
    </row>
    <row r="78" spans="1:6" x14ac:dyDescent="0.2">
      <c r="A78" s="10">
        <v>1</v>
      </c>
      <c r="B78" s="129" t="s">
        <v>125</v>
      </c>
      <c r="C78" s="130"/>
      <c r="D78" s="43">
        <v>1</v>
      </c>
      <c r="E78" s="33"/>
      <c r="F78" s="33">
        <f>D78*E78</f>
        <v>0</v>
      </c>
    </row>
    <row r="79" spans="1:6" x14ac:dyDescent="0.25">
      <c r="A79" s="10">
        <v>2</v>
      </c>
      <c r="B79" s="129" t="s">
        <v>126</v>
      </c>
      <c r="C79" s="130"/>
      <c r="D79" s="48">
        <v>0</v>
      </c>
      <c r="E79" s="45"/>
      <c r="F79" s="33">
        <v>0</v>
      </c>
    </row>
    <row r="80" spans="1:6" x14ac:dyDescent="0.25">
      <c r="A80" s="46"/>
      <c r="B80" s="142" t="s">
        <v>127</v>
      </c>
      <c r="C80" s="143"/>
      <c r="D80" s="44"/>
      <c r="E80" s="45"/>
      <c r="F80" s="49">
        <f>SUM(F78:F79)</f>
        <v>0</v>
      </c>
    </row>
    <row r="81" spans="1:6" ht="30" x14ac:dyDescent="0.2">
      <c r="A81" s="126" t="s">
        <v>128</v>
      </c>
      <c r="B81" s="127"/>
      <c r="C81" s="128"/>
      <c r="D81" s="40" t="s">
        <v>106</v>
      </c>
      <c r="E81" s="47" t="s">
        <v>115</v>
      </c>
      <c r="F81" s="42" t="s">
        <v>108</v>
      </c>
    </row>
    <row r="82" spans="1:6" x14ac:dyDescent="0.2">
      <c r="A82" s="10">
        <v>1</v>
      </c>
      <c r="B82" s="129" t="s">
        <v>129</v>
      </c>
      <c r="C82" s="130"/>
      <c r="D82" s="43">
        <v>1</v>
      </c>
      <c r="E82" s="33"/>
      <c r="F82" s="33">
        <f>E82*D82</f>
        <v>0</v>
      </c>
    </row>
    <row r="83" spans="1:6" x14ac:dyDescent="0.25">
      <c r="A83" s="10">
        <v>2</v>
      </c>
      <c r="B83" s="129" t="s">
        <v>110</v>
      </c>
      <c r="C83" s="130"/>
      <c r="D83" s="44"/>
      <c r="E83" s="45"/>
      <c r="F83" s="33">
        <v>0</v>
      </c>
    </row>
    <row r="84" spans="1:6" x14ac:dyDescent="0.25">
      <c r="A84" s="10">
        <v>3</v>
      </c>
      <c r="B84" s="129" t="s">
        <v>111</v>
      </c>
      <c r="C84" s="130"/>
      <c r="D84" s="44"/>
      <c r="E84" s="45"/>
      <c r="F84" s="33">
        <f>SUM(F82:F83)</f>
        <v>0</v>
      </c>
    </row>
    <row r="85" spans="1:6" x14ac:dyDescent="0.25">
      <c r="A85" s="10">
        <v>4</v>
      </c>
      <c r="B85" s="129" t="s">
        <v>112</v>
      </c>
      <c r="C85" s="130"/>
      <c r="D85" s="44"/>
      <c r="E85" s="45"/>
      <c r="F85" s="33">
        <v>0</v>
      </c>
    </row>
    <row r="86" spans="1:6" x14ac:dyDescent="0.25">
      <c r="A86" s="46"/>
      <c r="B86" s="142" t="s">
        <v>130</v>
      </c>
      <c r="C86" s="143"/>
      <c r="D86" s="44"/>
      <c r="E86" s="45"/>
      <c r="F86" s="49">
        <f>SUM(F84:F85)</f>
        <v>0</v>
      </c>
    </row>
    <row r="87" spans="1:6" ht="30" x14ac:dyDescent="0.2">
      <c r="A87" s="126" t="s">
        <v>131</v>
      </c>
      <c r="B87" s="127"/>
      <c r="C87" s="128"/>
      <c r="D87" s="40" t="s">
        <v>106</v>
      </c>
      <c r="E87" s="47" t="s">
        <v>115</v>
      </c>
      <c r="F87" s="42" t="s">
        <v>108</v>
      </c>
    </row>
    <row r="88" spans="1:6" x14ac:dyDescent="0.2">
      <c r="A88" s="10">
        <v>1</v>
      </c>
      <c r="B88" s="129" t="s">
        <v>131</v>
      </c>
      <c r="C88" s="130"/>
      <c r="D88" s="43">
        <v>1</v>
      </c>
      <c r="E88" s="33"/>
      <c r="F88" s="33">
        <f>E88*D88</f>
        <v>0</v>
      </c>
    </row>
    <row r="89" spans="1:6" x14ac:dyDescent="0.25">
      <c r="A89" s="10">
        <v>2</v>
      </c>
      <c r="B89" s="129" t="s">
        <v>110</v>
      </c>
      <c r="C89" s="130"/>
      <c r="D89" s="44"/>
      <c r="E89" s="45"/>
      <c r="F89" s="33">
        <v>0</v>
      </c>
    </row>
    <row r="90" spans="1:6" x14ac:dyDescent="0.25">
      <c r="A90" s="10">
        <v>3</v>
      </c>
      <c r="B90" s="129" t="s">
        <v>111</v>
      </c>
      <c r="C90" s="130"/>
      <c r="D90" s="44"/>
      <c r="E90" s="45"/>
      <c r="F90" s="33">
        <f>SUM(F88:F89)</f>
        <v>0</v>
      </c>
    </row>
    <row r="91" spans="1:6" x14ac:dyDescent="0.25">
      <c r="A91" s="10">
        <v>4</v>
      </c>
      <c r="B91" s="129" t="s">
        <v>112</v>
      </c>
      <c r="C91" s="130"/>
      <c r="D91" s="44"/>
      <c r="E91" s="45"/>
      <c r="F91" s="33">
        <v>0</v>
      </c>
    </row>
    <row r="92" spans="1:6" x14ac:dyDescent="0.25">
      <c r="A92" s="46"/>
      <c r="B92" s="142" t="s">
        <v>130</v>
      </c>
      <c r="C92" s="143"/>
      <c r="D92" s="44"/>
      <c r="E92" s="45"/>
      <c r="F92" s="49">
        <f>SUM(F90:F91)</f>
        <v>0</v>
      </c>
    </row>
    <row r="93" spans="1:6" ht="30" x14ac:dyDescent="0.2">
      <c r="A93" s="126" t="s">
        <v>132</v>
      </c>
      <c r="B93" s="127"/>
      <c r="C93" s="128"/>
      <c r="D93" s="40" t="s">
        <v>106</v>
      </c>
      <c r="E93" s="47" t="s">
        <v>115</v>
      </c>
      <c r="F93" s="42" t="s">
        <v>108</v>
      </c>
    </row>
    <row r="94" spans="1:6" x14ac:dyDescent="0.2">
      <c r="A94" s="10">
        <v>1</v>
      </c>
      <c r="B94" s="129" t="s">
        <v>132</v>
      </c>
      <c r="C94" s="130"/>
      <c r="D94" s="43">
        <v>1</v>
      </c>
      <c r="E94" s="33"/>
      <c r="F94" s="33">
        <f>E94*D94</f>
        <v>0</v>
      </c>
    </row>
    <row r="95" spans="1:6" x14ac:dyDescent="0.25">
      <c r="A95" s="10">
        <v>2</v>
      </c>
      <c r="B95" s="129" t="s">
        <v>110</v>
      </c>
      <c r="C95" s="130"/>
      <c r="D95" s="44"/>
      <c r="E95" s="45"/>
      <c r="F95" s="33">
        <v>0</v>
      </c>
    </row>
    <row r="96" spans="1:6" x14ac:dyDescent="0.25">
      <c r="A96" s="10">
        <v>3</v>
      </c>
      <c r="B96" s="129" t="s">
        <v>111</v>
      </c>
      <c r="C96" s="130"/>
      <c r="D96" s="44"/>
      <c r="E96" s="45"/>
      <c r="F96" s="33">
        <f>SUM(F94:F95)</f>
        <v>0</v>
      </c>
    </row>
    <row r="97" spans="1:11" x14ac:dyDescent="0.25">
      <c r="A97" s="10">
        <v>4</v>
      </c>
      <c r="B97" s="129" t="s">
        <v>112</v>
      </c>
      <c r="C97" s="130"/>
      <c r="D97" s="44"/>
      <c r="E97" s="45"/>
      <c r="F97" s="33">
        <v>0</v>
      </c>
    </row>
    <row r="98" spans="1:11" x14ac:dyDescent="0.25">
      <c r="A98" s="46"/>
      <c r="B98" s="142" t="s">
        <v>130</v>
      </c>
      <c r="C98" s="143"/>
      <c r="D98" s="12"/>
      <c r="E98" s="50"/>
      <c r="F98" s="51">
        <f>SUM(F96:F97)</f>
        <v>0</v>
      </c>
    </row>
    <row r="99" spans="1:11" ht="15" customHeight="1" x14ac:dyDescent="0.2">
      <c r="A99" s="211" t="s">
        <v>133</v>
      </c>
      <c r="B99" s="212"/>
      <c r="C99" s="212"/>
      <c r="D99" s="213"/>
      <c r="E99" s="99">
        <v>0</v>
      </c>
      <c r="F99" s="107">
        <f>F86+F80+F76+F70+F64+F58+F92+F98</f>
        <v>0</v>
      </c>
    </row>
    <row r="100" spans="1:11" ht="55.5" customHeight="1" x14ac:dyDescent="0.2">
      <c r="A100" s="153" t="s">
        <v>134</v>
      </c>
      <c r="B100" s="154"/>
      <c r="C100" s="154"/>
      <c r="D100" s="154"/>
      <c r="E100" s="154"/>
      <c r="F100" s="155"/>
      <c r="G100" s="52"/>
      <c r="H100" s="52"/>
      <c r="I100" s="52"/>
    </row>
    <row r="101" spans="1:11" x14ac:dyDescent="0.2">
      <c r="A101" s="209" t="s">
        <v>135</v>
      </c>
      <c r="B101" s="210"/>
      <c r="C101" s="210"/>
      <c r="D101" s="210"/>
      <c r="E101" s="210"/>
      <c r="F101" s="210"/>
      <c r="G101" s="52"/>
    </row>
    <row r="102" spans="1:11" ht="30" x14ac:dyDescent="0.2">
      <c r="A102" s="196" t="s">
        <v>1</v>
      </c>
      <c r="B102" s="197"/>
      <c r="C102" s="7" t="s">
        <v>136</v>
      </c>
      <c r="D102" s="85" t="s">
        <v>137</v>
      </c>
      <c r="E102" s="53" t="s">
        <v>106</v>
      </c>
      <c r="F102" s="7" t="s">
        <v>138</v>
      </c>
      <c r="G102" s="52"/>
      <c r="K102" s="54"/>
    </row>
    <row r="103" spans="1:11" x14ac:dyDescent="0.2">
      <c r="A103" s="198"/>
      <c r="B103" s="199"/>
      <c r="C103" s="97"/>
      <c r="D103" s="86">
        <v>6</v>
      </c>
      <c r="E103" s="86"/>
      <c r="F103" s="55">
        <f t="shared" ref="F103:F109" si="2">C103/D103*E103</f>
        <v>0</v>
      </c>
      <c r="G103" s="52"/>
    </row>
    <row r="104" spans="1:11" x14ac:dyDescent="0.2">
      <c r="A104" s="198"/>
      <c r="B104" s="199"/>
      <c r="C104" s="97"/>
      <c r="D104" s="86">
        <v>6</v>
      </c>
      <c r="E104" s="86"/>
      <c r="F104" s="55">
        <f t="shared" si="2"/>
        <v>0</v>
      </c>
      <c r="G104" s="52"/>
    </row>
    <row r="105" spans="1:11" x14ac:dyDescent="0.2">
      <c r="A105" s="198"/>
      <c r="B105" s="199"/>
      <c r="C105" s="97"/>
      <c r="D105" s="86">
        <v>6</v>
      </c>
      <c r="E105" s="86"/>
      <c r="F105" s="55">
        <f t="shared" si="2"/>
        <v>0</v>
      </c>
      <c r="G105" s="52"/>
    </row>
    <row r="106" spans="1:11" x14ac:dyDescent="0.2">
      <c r="A106" s="198"/>
      <c r="B106" s="199"/>
      <c r="C106" s="97"/>
      <c r="D106" s="86">
        <v>6</v>
      </c>
      <c r="E106" s="86"/>
      <c r="F106" s="55">
        <f t="shared" si="2"/>
        <v>0</v>
      </c>
      <c r="G106" s="52"/>
    </row>
    <row r="107" spans="1:11" x14ac:dyDescent="0.2">
      <c r="A107" s="198"/>
      <c r="B107" s="199"/>
      <c r="C107" s="97"/>
      <c r="D107" s="86">
        <v>6</v>
      </c>
      <c r="E107" s="86"/>
      <c r="F107" s="55">
        <f t="shared" si="2"/>
        <v>0</v>
      </c>
      <c r="G107" s="52"/>
    </row>
    <row r="108" spans="1:11" x14ac:dyDescent="0.2">
      <c r="A108" s="198"/>
      <c r="B108" s="199"/>
      <c r="C108" s="97"/>
      <c r="D108" s="86">
        <v>6</v>
      </c>
      <c r="E108" s="86"/>
      <c r="F108" s="55">
        <f t="shared" si="2"/>
        <v>0</v>
      </c>
      <c r="G108" s="52"/>
    </row>
    <row r="109" spans="1:11" x14ac:dyDescent="0.2">
      <c r="A109" s="198"/>
      <c r="B109" s="199"/>
      <c r="C109" s="97"/>
      <c r="D109" s="86">
        <v>6</v>
      </c>
      <c r="E109" s="86"/>
      <c r="F109" s="55">
        <f t="shared" si="2"/>
        <v>0</v>
      </c>
      <c r="G109" s="52"/>
    </row>
    <row r="110" spans="1:11" x14ac:dyDescent="0.2">
      <c r="A110" s="137" t="s">
        <v>145</v>
      </c>
      <c r="B110" s="138"/>
      <c r="C110" s="24"/>
      <c r="D110" s="87"/>
      <c r="E110" s="87"/>
      <c r="F110" s="55"/>
      <c r="G110" s="52"/>
    </row>
    <row r="111" spans="1:11" x14ac:dyDescent="0.25">
      <c r="A111" s="144" t="s">
        <v>146</v>
      </c>
      <c r="B111" s="145"/>
      <c r="C111" s="12"/>
      <c r="D111" s="80"/>
      <c r="E111" s="80"/>
      <c r="F111" s="24">
        <f>SUM(F103:F110)</f>
        <v>0</v>
      </c>
      <c r="G111" s="52"/>
    </row>
    <row r="112" spans="1:11" x14ac:dyDescent="0.25">
      <c r="A112" s="137" t="s">
        <v>147</v>
      </c>
      <c r="B112" s="138"/>
      <c r="C112" s="12"/>
      <c r="D112" s="80"/>
      <c r="E112" s="80"/>
      <c r="F112" s="24">
        <f>-F111*9.25%</f>
        <v>0</v>
      </c>
      <c r="G112" s="52"/>
    </row>
    <row r="113" spans="1:7" x14ac:dyDescent="0.2">
      <c r="A113" s="134" t="s">
        <v>148</v>
      </c>
      <c r="B113" s="135"/>
      <c r="C113" s="135"/>
      <c r="D113" s="135"/>
      <c r="E113" s="136"/>
      <c r="F113" s="58">
        <f>SUM(F111:F112)</f>
        <v>0</v>
      </c>
      <c r="G113" s="52"/>
    </row>
    <row r="115" spans="1:7" ht="14.45" customHeight="1" x14ac:dyDescent="0.2">
      <c r="A115" s="148" t="s">
        <v>149</v>
      </c>
      <c r="B115" s="149"/>
      <c r="C115" s="149"/>
      <c r="D115" s="149"/>
      <c r="E115" s="149"/>
      <c r="F115" s="150"/>
    </row>
    <row r="116" spans="1:7" s="82" customFormat="1" ht="30" x14ac:dyDescent="0.2">
      <c r="A116" s="146" t="s">
        <v>1</v>
      </c>
      <c r="B116" s="147"/>
      <c r="C116" s="83" t="s">
        <v>150</v>
      </c>
      <c r="D116" s="84" t="s">
        <v>151</v>
      </c>
      <c r="E116" s="83" t="s">
        <v>106</v>
      </c>
      <c r="F116" s="83" t="s">
        <v>152</v>
      </c>
    </row>
    <row r="117" spans="1:7" x14ac:dyDescent="0.25">
      <c r="A117" s="57"/>
      <c r="B117" s="81"/>
      <c r="C117" s="59"/>
      <c r="D117" s="80">
        <v>1</v>
      </c>
      <c r="E117" s="96"/>
      <c r="F117" s="24">
        <f t="shared" ref="F117:F123" si="3">C117*E117/D117</f>
        <v>0</v>
      </c>
    </row>
    <row r="118" spans="1:7" x14ac:dyDescent="0.25">
      <c r="A118" s="57"/>
      <c r="B118" s="81"/>
      <c r="C118" s="59"/>
      <c r="D118" s="80">
        <v>1</v>
      </c>
      <c r="E118" s="96"/>
      <c r="F118" s="24">
        <f t="shared" si="3"/>
        <v>0</v>
      </c>
    </row>
    <row r="119" spans="1:7" x14ac:dyDescent="0.25">
      <c r="A119" s="57"/>
      <c r="B119" s="81"/>
      <c r="C119" s="59"/>
      <c r="D119" s="80">
        <v>1</v>
      </c>
      <c r="E119" s="96"/>
      <c r="F119" s="24">
        <f t="shared" si="3"/>
        <v>0</v>
      </c>
    </row>
    <row r="120" spans="1:7" x14ac:dyDescent="0.25">
      <c r="A120" s="57"/>
      <c r="B120" s="81"/>
      <c r="C120" s="59"/>
      <c r="D120" s="80">
        <v>1</v>
      </c>
      <c r="E120" s="96"/>
      <c r="F120" s="24">
        <f t="shared" si="3"/>
        <v>0</v>
      </c>
    </row>
    <row r="121" spans="1:7" x14ac:dyDescent="0.25">
      <c r="A121" s="57"/>
      <c r="B121" s="81"/>
      <c r="C121" s="59"/>
      <c r="D121" s="80">
        <v>1</v>
      </c>
      <c r="E121" s="96"/>
      <c r="F121" s="24">
        <f t="shared" si="3"/>
        <v>0</v>
      </c>
    </row>
    <row r="122" spans="1:7" x14ac:dyDescent="0.25">
      <c r="A122" s="57"/>
      <c r="B122" s="81"/>
      <c r="C122" s="59"/>
      <c r="D122" s="80">
        <v>1</v>
      </c>
      <c r="E122" s="96"/>
      <c r="F122" s="24">
        <f t="shared" si="3"/>
        <v>0</v>
      </c>
    </row>
    <row r="123" spans="1:7" x14ac:dyDescent="0.25">
      <c r="A123" s="57"/>
      <c r="B123" s="81"/>
      <c r="C123" s="59"/>
      <c r="D123" s="80">
        <v>1</v>
      </c>
      <c r="E123" s="96"/>
      <c r="F123" s="24">
        <f t="shared" si="3"/>
        <v>0</v>
      </c>
    </row>
    <row r="124" spans="1:7" x14ac:dyDescent="0.25">
      <c r="A124" s="57"/>
      <c r="B124" s="81"/>
      <c r="C124" s="12"/>
      <c r="D124" s="80"/>
      <c r="E124" s="95"/>
      <c r="F124" s="24"/>
    </row>
    <row r="125" spans="1:7" ht="14.45" customHeight="1" x14ac:dyDescent="0.25">
      <c r="A125" s="151" t="s">
        <v>145</v>
      </c>
      <c r="B125" s="152"/>
      <c r="C125" s="60"/>
      <c r="D125" s="80"/>
      <c r="E125" s="95"/>
      <c r="F125" s="24"/>
    </row>
    <row r="126" spans="1:7" ht="14.45" customHeight="1" x14ac:dyDescent="0.2">
      <c r="A126" s="139" t="s">
        <v>153</v>
      </c>
      <c r="B126" s="140"/>
      <c r="C126" s="140"/>
      <c r="D126" s="140"/>
      <c r="E126" s="156"/>
      <c r="F126" s="14">
        <f>SUM(F117:F125)</f>
        <v>0</v>
      </c>
    </row>
    <row r="127" spans="1:7" x14ac:dyDescent="0.2">
      <c r="A127" s="134" t="s">
        <v>154</v>
      </c>
      <c r="B127" s="135"/>
      <c r="C127" s="135"/>
      <c r="D127" s="135"/>
      <c r="E127" s="135"/>
      <c r="F127" s="135"/>
    </row>
    <row r="128" spans="1:7" x14ac:dyDescent="0.2">
      <c r="A128" s="68" t="s">
        <v>155</v>
      </c>
      <c r="B128" s="61"/>
      <c r="C128" s="61"/>
      <c r="D128" s="61"/>
      <c r="E128" s="61"/>
      <c r="F128" s="62" t="s">
        <v>44</v>
      </c>
    </row>
    <row r="129" spans="1:6" x14ac:dyDescent="0.2">
      <c r="A129" s="70" t="s">
        <v>156</v>
      </c>
      <c r="B129" s="63"/>
      <c r="C129" s="63"/>
      <c r="D129" s="63"/>
      <c r="E129" s="63"/>
      <c r="F129" s="64">
        <f>E11</f>
        <v>0</v>
      </c>
    </row>
    <row r="130" spans="1:6" x14ac:dyDescent="0.2">
      <c r="A130" s="70" t="s">
        <v>157</v>
      </c>
      <c r="B130" s="63"/>
      <c r="C130" s="63"/>
      <c r="D130" s="63"/>
      <c r="E130" s="63"/>
      <c r="F130" s="64">
        <f>E51</f>
        <v>0</v>
      </c>
    </row>
    <row r="131" spans="1:6" x14ac:dyDescent="0.2">
      <c r="A131" s="70" t="s">
        <v>158</v>
      </c>
      <c r="B131" s="63"/>
      <c r="C131" s="63"/>
      <c r="D131" s="63"/>
      <c r="E131" s="63"/>
      <c r="F131" s="64">
        <f>F58</f>
        <v>0</v>
      </c>
    </row>
    <row r="132" spans="1:6" x14ac:dyDescent="0.2">
      <c r="A132" s="70" t="s">
        <v>159</v>
      </c>
      <c r="B132" s="63"/>
      <c r="C132" s="63"/>
      <c r="D132" s="63"/>
      <c r="E132" s="63"/>
      <c r="F132" s="64">
        <f>F64</f>
        <v>0</v>
      </c>
    </row>
    <row r="133" spans="1:6" x14ac:dyDescent="0.2">
      <c r="A133" s="70" t="s">
        <v>160</v>
      </c>
      <c r="B133" s="63"/>
      <c r="C133" s="63"/>
      <c r="D133" s="63"/>
      <c r="E133" s="63"/>
      <c r="F133" s="64">
        <f>F70</f>
        <v>0</v>
      </c>
    </row>
    <row r="134" spans="1:6" x14ac:dyDescent="0.2">
      <c r="A134" s="70" t="s">
        <v>161</v>
      </c>
      <c r="B134" s="63"/>
      <c r="C134" s="63"/>
      <c r="D134" s="63"/>
      <c r="E134" s="63"/>
      <c r="F134" s="64">
        <f>F76</f>
        <v>0</v>
      </c>
    </row>
    <row r="135" spans="1:6" x14ac:dyDescent="0.2">
      <c r="A135" s="70" t="s">
        <v>162</v>
      </c>
      <c r="B135" s="63"/>
      <c r="C135" s="63"/>
      <c r="D135" s="63"/>
      <c r="E135" s="63"/>
      <c r="F135" s="64">
        <f>F80</f>
        <v>0</v>
      </c>
    </row>
    <row r="136" spans="1:6" x14ac:dyDescent="0.2">
      <c r="A136" s="70" t="s">
        <v>129</v>
      </c>
      <c r="B136" s="63"/>
      <c r="C136" s="63"/>
      <c r="D136" s="63"/>
      <c r="E136" s="63"/>
      <c r="F136" s="64">
        <f>F86</f>
        <v>0</v>
      </c>
    </row>
    <row r="137" spans="1:6" x14ac:dyDescent="0.2">
      <c r="A137" s="70" t="s">
        <v>131</v>
      </c>
      <c r="B137" s="63"/>
      <c r="C137" s="63"/>
      <c r="D137" s="63"/>
      <c r="E137" s="63"/>
      <c r="F137" s="64">
        <f>F92</f>
        <v>0</v>
      </c>
    </row>
    <row r="138" spans="1:6" x14ac:dyDescent="0.2">
      <c r="A138" s="70" t="s">
        <v>132</v>
      </c>
      <c r="B138" s="63"/>
      <c r="C138" s="63"/>
      <c r="D138" s="63"/>
      <c r="E138" s="63"/>
      <c r="F138" s="64">
        <f>F98</f>
        <v>0</v>
      </c>
    </row>
    <row r="139" spans="1:6" x14ac:dyDescent="0.25">
      <c r="A139" s="78" t="s">
        <v>163</v>
      </c>
      <c r="B139" s="79"/>
      <c r="C139" s="79"/>
      <c r="D139" s="79"/>
      <c r="E139" s="79"/>
      <c r="F139" s="64">
        <f>F113</f>
        <v>0</v>
      </c>
    </row>
    <row r="140" spans="1:6" x14ac:dyDescent="0.2">
      <c r="A140" s="70" t="s">
        <v>164</v>
      </c>
      <c r="B140" s="63"/>
      <c r="C140" s="63"/>
      <c r="D140" s="63"/>
      <c r="E140" s="63"/>
      <c r="F140" s="64">
        <f>F126</f>
        <v>0</v>
      </c>
    </row>
    <row r="141" spans="1:6" ht="14.45" customHeight="1" x14ac:dyDescent="0.2">
      <c r="A141" s="139" t="s">
        <v>165</v>
      </c>
      <c r="B141" s="140"/>
      <c r="C141" s="140"/>
      <c r="D141" s="140"/>
      <c r="E141" s="141"/>
      <c r="F141" s="66">
        <f>SUM(F129:F140)</f>
        <v>0</v>
      </c>
    </row>
    <row r="142" spans="1:6" x14ac:dyDescent="0.2">
      <c r="A142" s="131" t="s">
        <v>166</v>
      </c>
      <c r="B142" s="132"/>
      <c r="C142" s="132"/>
      <c r="D142" s="132"/>
      <c r="E142" s="132"/>
      <c r="F142" s="133"/>
    </row>
    <row r="143" spans="1:6" x14ac:dyDescent="0.2">
      <c r="A143" s="56" t="s">
        <v>155</v>
      </c>
      <c r="B143" s="61"/>
      <c r="C143" s="61"/>
      <c r="D143" s="67"/>
      <c r="E143" s="56" t="s">
        <v>43</v>
      </c>
      <c r="F143" s="69" t="s">
        <v>44</v>
      </c>
    </row>
    <row r="144" spans="1:6" x14ac:dyDescent="0.2">
      <c r="A144" s="10">
        <v>1</v>
      </c>
      <c r="B144" s="70" t="s">
        <v>167</v>
      </c>
      <c r="C144" s="63"/>
      <c r="D144" s="71"/>
      <c r="E144" s="88">
        <v>0</v>
      </c>
      <c r="F144" s="64">
        <f>F141*E144</f>
        <v>0</v>
      </c>
    </row>
    <row r="145" spans="1:7" x14ac:dyDescent="0.2">
      <c r="A145" s="10">
        <v>2</v>
      </c>
      <c r="B145" s="70" t="s">
        <v>168</v>
      </c>
      <c r="C145" s="63"/>
      <c r="D145" s="71"/>
      <c r="E145" s="88">
        <v>0</v>
      </c>
      <c r="F145" s="64">
        <f>E145*F141</f>
        <v>0</v>
      </c>
    </row>
    <row r="146" spans="1:7" x14ac:dyDescent="0.25">
      <c r="A146" s="72"/>
      <c r="B146" s="68" t="s">
        <v>169</v>
      </c>
      <c r="C146" s="61"/>
      <c r="D146" s="67"/>
      <c r="E146" s="65"/>
      <c r="F146" s="73">
        <f>SUM(F144:F145)</f>
        <v>0</v>
      </c>
    </row>
    <row r="147" spans="1:7" x14ac:dyDescent="0.2">
      <c r="A147" s="10">
        <v>3</v>
      </c>
      <c r="B147" s="70" t="s">
        <v>170</v>
      </c>
      <c r="C147" s="63"/>
      <c r="D147" s="71"/>
      <c r="E147" s="94">
        <v>0</v>
      </c>
      <c r="F147" s="64">
        <f>(F141+F146)*E147</f>
        <v>0</v>
      </c>
    </row>
    <row r="148" spans="1:7" x14ac:dyDescent="0.25">
      <c r="A148" s="72"/>
      <c r="B148" s="68" t="s">
        <v>171</v>
      </c>
      <c r="C148" s="61"/>
      <c r="D148" s="67"/>
      <c r="E148" s="65"/>
      <c r="F148" s="73">
        <f>SUM(F147)</f>
        <v>0</v>
      </c>
    </row>
    <row r="149" spans="1:7" x14ac:dyDescent="0.2">
      <c r="A149" s="10">
        <v>4</v>
      </c>
      <c r="B149" s="70" t="s">
        <v>172</v>
      </c>
      <c r="C149" s="63"/>
      <c r="D149" s="71"/>
      <c r="E149" s="88">
        <v>0</v>
      </c>
      <c r="F149" s="64">
        <f>E149*F153</f>
        <v>0</v>
      </c>
    </row>
    <row r="150" spans="1:7" x14ac:dyDescent="0.2">
      <c r="A150" s="10">
        <v>5</v>
      </c>
      <c r="B150" s="70" t="s">
        <v>173</v>
      </c>
      <c r="C150" s="63"/>
      <c r="D150" s="71"/>
      <c r="E150" s="88">
        <v>0</v>
      </c>
      <c r="F150" s="64">
        <f>E150*F153</f>
        <v>0</v>
      </c>
    </row>
    <row r="151" spans="1:7" x14ac:dyDescent="0.2">
      <c r="A151" s="10">
        <v>6</v>
      </c>
      <c r="B151" s="70" t="s">
        <v>174</v>
      </c>
      <c r="C151" s="63"/>
      <c r="D151" s="71"/>
      <c r="E151" s="88">
        <v>0</v>
      </c>
      <c r="F151" s="64">
        <f>E151*F153</f>
        <v>0</v>
      </c>
    </row>
    <row r="152" spans="1:7" x14ac:dyDescent="0.25">
      <c r="A152" s="72"/>
      <c r="B152" s="68" t="s">
        <v>175</v>
      </c>
      <c r="C152" s="61"/>
      <c r="D152" s="67"/>
      <c r="E152" s="65"/>
      <c r="F152" s="73">
        <f>SUM(F149:F151)</f>
        <v>0</v>
      </c>
    </row>
    <row r="153" spans="1:7" x14ac:dyDescent="0.2">
      <c r="A153" s="200" t="s">
        <v>176</v>
      </c>
      <c r="B153" s="201"/>
      <c r="C153" s="201"/>
      <c r="D153" s="202"/>
      <c r="E153" s="74"/>
      <c r="F153" s="75">
        <f>(F141+F146+F148)/(1-E149-E150-E151)</f>
        <v>0</v>
      </c>
    </row>
    <row r="157" spans="1:7" x14ac:dyDescent="0.2">
      <c r="A157" s="182"/>
      <c r="B157" s="182"/>
      <c r="C157" s="182"/>
      <c r="D157" s="182"/>
      <c r="E157" s="182"/>
      <c r="F157" s="182"/>
      <c r="G157" s="182"/>
    </row>
    <row r="158" spans="1:7" x14ac:dyDescent="0.2">
      <c r="A158" s="182"/>
      <c r="B158" s="182"/>
      <c r="C158" s="182"/>
      <c r="D158" s="182"/>
      <c r="E158" s="182"/>
      <c r="F158" s="182"/>
      <c r="G158" s="182"/>
    </row>
    <row r="159" spans="1:7" x14ac:dyDescent="0.2">
      <c r="A159" s="76"/>
      <c r="B159" s="77"/>
      <c r="C159" s="77"/>
      <c r="D159" s="77"/>
      <c r="E159" s="77"/>
      <c r="F159" s="77"/>
      <c r="G159" s="77"/>
    </row>
  </sheetData>
  <mergeCells count="122">
    <mergeCell ref="A157:G157"/>
    <mergeCell ref="A158:G158"/>
    <mergeCell ref="A125:B125"/>
    <mergeCell ref="A126:E126"/>
    <mergeCell ref="A127:F127"/>
    <mergeCell ref="A141:E141"/>
    <mergeCell ref="A142:F142"/>
    <mergeCell ref="A153:D153"/>
    <mergeCell ref="A110:B110"/>
    <mergeCell ref="A111:B111"/>
    <mergeCell ref="A112:B112"/>
    <mergeCell ref="A113:E113"/>
    <mergeCell ref="A115:F115"/>
    <mergeCell ref="A116:B116"/>
    <mergeCell ref="A104:B104"/>
    <mergeCell ref="A105:B105"/>
    <mergeCell ref="A106:B106"/>
    <mergeCell ref="A107:B107"/>
    <mergeCell ref="A108:B108"/>
    <mergeCell ref="A109:B109"/>
    <mergeCell ref="B98:C98"/>
    <mergeCell ref="A99:D99"/>
    <mergeCell ref="A100:F100"/>
    <mergeCell ref="A101:F101"/>
    <mergeCell ref="A102:B102"/>
    <mergeCell ref="A103:B103"/>
    <mergeCell ref="B92:C92"/>
    <mergeCell ref="A93:C93"/>
    <mergeCell ref="B94:C94"/>
    <mergeCell ref="B95:C95"/>
    <mergeCell ref="B96:C96"/>
    <mergeCell ref="B97:C97"/>
    <mergeCell ref="B86:C86"/>
    <mergeCell ref="A87:C87"/>
    <mergeCell ref="B88:C88"/>
    <mergeCell ref="B89:C89"/>
    <mergeCell ref="B90:C90"/>
    <mergeCell ref="B91:C91"/>
    <mergeCell ref="B80:C80"/>
    <mergeCell ref="A81:C81"/>
    <mergeCell ref="B82:C82"/>
    <mergeCell ref="B83:C83"/>
    <mergeCell ref="B84:C84"/>
    <mergeCell ref="B85:C85"/>
    <mergeCell ref="B74:C74"/>
    <mergeCell ref="B75:C75"/>
    <mergeCell ref="B76:C76"/>
    <mergeCell ref="A77:C77"/>
    <mergeCell ref="B78:C78"/>
    <mergeCell ref="B79:C79"/>
    <mergeCell ref="B68:C68"/>
    <mergeCell ref="B69:C69"/>
    <mergeCell ref="B70:C70"/>
    <mergeCell ref="A71:C71"/>
    <mergeCell ref="B72:C72"/>
    <mergeCell ref="B73:C73"/>
    <mergeCell ref="B62:C62"/>
    <mergeCell ref="B63:C63"/>
    <mergeCell ref="B64:C64"/>
    <mergeCell ref="A65:C65"/>
    <mergeCell ref="B66:C66"/>
    <mergeCell ref="B67:C67"/>
    <mergeCell ref="B56:C56"/>
    <mergeCell ref="B57:C57"/>
    <mergeCell ref="B58:C58"/>
    <mergeCell ref="A59:C59"/>
    <mergeCell ref="B60:C60"/>
    <mergeCell ref="B61:C61"/>
    <mergeCell ref="A50:C50"/>
    <mergeCell ref="A51:C51"/>
    <mergeCell ref="A52:F52"/>
    <mergeCell ref="A53:C53"/>
    <mergeCell ref="B54:C54"/>
    <mergeCell ref="B55:C55"/>
    <mergeCell ref="A43:B43"/>
    <mergeCell ref="A44:B44"/>
    <mergeCell ref="A45:B45"/>
    <mergeCell ref="A46:C46"/>
    <mergeCell ref="A47:C47"/>
    <mergeCell ref="B49:C49"/>
    <mergeCell ref="A37:C37"/>
    <mergeCell ref="A38:B38"/>
    <mergeCell ref="A39:B39"/>
    <mergeCell ref="A40:B40"/>
    <mergeCell ref="A41:C41"/>
    <mergeCell ref="A42:C42"/>
    <mergeCell ref="A31:B31"/>
    <mergeCell ref="A32:C32"/>
    <mergeCell ref="A33:C33"/>
    <mergeCell ref="A34:B34"/>
    <mergeCell ref="A35:B35"/>
    <mergeCell ref="A36:C36"/>
    <mergeCell ref="A25:C25"/>
    <mergeCell ref="A26:C26"/>
    <mergeCell ref="A27:B27"/>
    <mergeCell ref="A28:B28"/>
    <mergeCell ref="A29:B29"/>
    <mergeCell ref="A30:B30"/>
    <mergeCell ref="A19:B19"/>
    <mergeCell ref="A20:B20"/>
    <mergeCell ref="A21:B21"/>
    <mergeCell ref="A22:C22"/>
    <mergeCell ref="A23:C23"/>
    <mergeCell ref="A24:B24"/>
    <mergeCell ref="A13:C13"/>
    <mergeCell ref="A14:B14"/>
    <mergeCell ref="A15:B15"/>
    <mergeCell ref="A16:B16"/>
    <mergeCell ref="A17:B17"/>
    <mergeCell ref="A18:B18"/>
    <mergeCell ref="B7:C7"/>
    <mergeCell ref="B8:C8"/>
    <mergeCell ref="B9:C9"/>
    <mergeCell ref="B10:C10"/>
    <mergeCell ref="A11:D11"/>
    <mergeCell ref="A12:F12"/>
    <mergeCell ref="A1:F1"/>
    <mergeCell ref="A2:F2"/>
    <mergeCell ref="A4:C4"/>
    <mergeCell ref="D4:F4"/>
    <mergeCell ref="A5:F5"/>
    <mergeCell ref="A6:C6"/>
  </mergeCells>
  <pageMargins left="0.70866141732283472" right="0.70866141732283472" top="0.74803149606299213" bottom="0.74803149606299213" header="0.31496062992125984" footer="0.31496062992125984"/>
  <pageSetup paperSize="9" scale="72" fitToHeight="7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ABBDD-C9E3-485A-87FB-42BBB4274AC3}">
  <sheetPr>
    <pageSetUpPr fitToPage="1"/>
  </sheetPr>
  <dimension ref="A1:K159"/>
  <sheetViews>
    <sheetView showGridLines="0" workbookViewId="0">
      <selection activeCell="D5" sqref="D5"/>
    </sheetView>
  </sheetViews>
  <sheetFormatPr defaultColWidth="8.83203125" defaultRowHeight="15" x14ac:dyDescent="0.2"/>
  <cols>
    <col min="1" max="1" width="4.83203125" style="29" customWidth="1"/>
    <col min="2" max="2" width="21.1640625" style="3" customWidth="1"/>
    <col min="3" max="3" width="30.1640625" style="3" customWidth="1"/>
    <col min="4" max="4" width="12.83203125" style="3" customWidth="1"/>
    <col min="5" max="5" width="16.5" style="3" customWidth="1"/>
    <col min="6" max="6" width="20.83203125" style="3" customWidth="1"/>
    <col min="7" max="7" width="15.5" style="3" customWidth="1"/>
    <col min="8" max="16384" width="8.83203125" style="3"/>
  </cols>
  <sheetData>
    <row r="1" spans="1:7" x14ac:dyDescent="0.2">
      <c r="A1" s="195" t="s">
        <v>28</v>
      </c>
      <c r="B1" s="195"/>
      <c r="C1" s="195"/>
      <c r="D1" s="195"/>
      <c r="E1" s="195"/>
      <c r="F1" s="195"/>
      <c r="G1" s="2"/>
    </row>
    <row r="2" spans="1:7" x14ac:dyDescent="0.2">
      <c r="A2" s="183" t="s">
        <v>29</v>
      </c>
      <c r="B2" s="184"/>
      <c r="C2" s="184"/>
      <c r="D2" s="184"/>
      <c r="E2" s="184"/>
      <c r="F2" s="184"/>
      <c r="G2" s="5"/>
    </row>
    <row r="3" spans="1:7" x14ac:dyDescent="0.2">
      <c r="A3" s="1"/>
      <c r="B3" s="4"/>
      <c r="C3" s="4"/>
      <c r="D3" s="4"/>
      <c r="E3" s="4"/>
      <c r="F3" s="4"/>
      <c r="G3" s="5"/>
    </row>
    <row r="4" spans="1:7" ht="14.45" customHeight="1" x14ac:dyDescent="0.2">
      <c r="A4" s="188" t="s">
        <v>30</v>
      </c>
      <c r="B4" s="188"/>
      <c r="C4" s="188"/>
      <c r="D4" s="189" t="s">
        <v>22</v>
      </c>
      <c r="E4" s="189"/>
      <c r="F4" s="189"/>
      <c r="G4" s="5"/>
    </row>
    <row r="5" spans="1:7" ht="14.45" customHeight="1" x14ac:dyDescent="0.2">
      <c r="A5" s="109" t="s">
        <v>31</v>
      </c>
      <c r="B5" s="110"/>
      <c r="C5" s="110"/>
      <c r="D5" s="110"/>
      <c r="E5" s="110"/>
      <c r="F5" s="111"/>
    </row>
    <row r="6" spans="1:7" ht="30" x14ac:dyDescent="0.2">
      <c r="A6" s="206" t="s">
        <v>32</v>
      </c>
      <c r="B6" s="207"/>
      <c r="C6" s="208"/>
      <c r="D6" s="6" t="s">
        <v>33</v>
      </c>
      <c r="E6" s="7" t="s">
        <v>34</v>
      </c>
      <c r="F6" s="8" t="s">
        <v>35</v>
      </c>
    </row>
    <row r="7" spans="1:7" x14ac:dyDescent="0.2">
      <c r="A7" s="9">
        <v>1</v>
      </c>
      <c r="B7" s="166" t="s">
        <v>36</v>
      </c>
      <c r="C7" s="167"/>
      <c r="D7" s="10">
        <v>1</v>
      </c>
      <c r="E7" s="11"/>
      <c r="F7" s="11">
        <f>E7</f>
        <v>0</v>
      </c>
    </row>
    <row r="8" spans="1:7" x14ac:dyDescent="0.25">
      <c r="A8" s="9">
        <v>2</v>
      </c>
      <c r="B8" s="166" t="s">
        <v>37</v>
      </c>
      <c r="C8" s="167"/>
      <c r="D8" s="12"/>
      <c r="E8" s="11">
        <v>0</v>
      </c>
      <c r="F8" s="11">
        <v>0</v>
      </c>
    </row>
    <row r="9" spans="1:7" x14ac:dyDescent="0.2">
      <c r="A9" s="9">
        <v>3</v>
      </c>
      <c r="B9" s="166" t="s">
        <v>38</v>
      </c>
      <c r="C9" s="167"/>
      <c r="D9" s="13">
        <v>0</v>
      </c>
      <c r="E9" s="11">
        <v>0</v>
      </c>
      <c r="F9" s="11">
        <v>0</v>
      </c>
    </row>
    <row r="10" spans="1:7" x14ac:dyDescent="0.25">
      <c r="A10" s="9">
        <v>4</v>
      </c>
      <c r="B10" s="166" t="s">
        <v>39</v>
      </c>
      <c r="C10" s="167"/>
      <c r="D10" s="12"/>
      <c r="E10" s="11">
        <v>0</v>
      </c>
      <c r="F10" s="11">
        <f>E10</f>
        <v>0</v>
      </c>
    </row>
    <row r="11" spans="1:7" ht="15" customHeight="1" x14ac:dyDescent="0.2">
      <c r="A11" s="139" t="s">
        <v>40</v>
      </c>
      <c r="B11" s="140"/>
      <c r="C11" s="140"/>
      <c r="D11" s="156"/>
      <c r="E11" s="14">
        <f>SUM(E7:E10)</f>
        <v>0</v>
      </c>
      <c r="F11" s="15">
        <f>F7+F8+F9+F10</f>
        <v>0</v>
      </c>
    </row>
    <row r="12" spans="1:7" ht="15" customHeight="1" x14ac:dyDescent="0.2">
      <c r="A12" s="139" t="s">
        <v>41</v>
      </c>
      <c r="B12" s="140"/>
      <c r="C12" s="140"/>
      <c r="D12" s="140"/>
      <c r="E12" s="140"/>
      <c r="F12" s="156"/>
    </row>
    <row r="13" spans="1:7" x14ac:dyDescent="0.2">
      <c r="A13" s="171" t="s">
        <v>42</v>
      </c>
      <c r="B13" s="172"/>
      <c r="C13" s="173"/>
      <c r="D13" s="16" t="s">
        <v>43</v>
      </c>
      <c r="E13" s="17" t="s">
        <v>44</v>
      </c>
      <c r="F13" s="18" t="s">
        <v>44</v>
      </c>
    </row>
    <row r="14" spans="1:7" x14ac:dyDescent="0.2">
      <c r="A14" s="151" t="s">
        <v>45</v>
      </c>
      <c r="B14" s="152"/>
      <c r="C14" s="19" t="s">
        <v>46</v>
      </c>
      <c r="D14" s="20">
        <v>0.2</v>
      </c>
      <c r="E14" s="11">
        <f t="shared" ref="E14:E21" si="0">D14*$E$11</f>
        <v>0</v>
      </c>
      <c r="F14" s="11">
        <f t="shared" ref="F14:F22" si="1">E14</f>
        <v>0</v>
      </c>
    </row>
    <row r="15" spans="1:7" x14ac:dyDescent="0.2">
      <c r="A15" s="151" t="s">
        <v>47</v>
      </c>
      <c r="B15" s="152"/>
      <c r="C15" s="19" t="s">
        <v>48</v>
      </c>
      <c r="D15" s="20">
        <v>0.08</v>
      </c>
      <c r="E15" s="11">
        <f t="shared" si="0"/>
        <v>0</v>
      </c>
      <c r="F15" s="11">
        <f t="shared" si="1"/>
        <v>0</v>
      </c>
    </row>
    <row r="16" spans="1:7" x14ac:dyDescent="0.2">
      <c r="A16" s="151" t="s">
        <v>49</v>
      </c>
      <c r="B16" s="152"/>
      <c r="C16" s="19" t="s">
        <v>50</v>
      </c>
      <c r="D16" s="20">
        <v>2.5000000000000001E-2</v>
      </c>
      <c r="E16" s="11">
        <f t="shared" si="0"/>
        <v>0</v>
      </c>
      <c r="F16" s="11">
        <f t="shared" si="1"/>
        <v>0</v>
      </c>
    </row>
    <row r="17" spans="1:6" x14ac:dyDescent="0.2">
      <c r="A17" s="151" t="s">
        <v>51</v>
      </c>
      <c r="B17" s="152"/>
      <c r="C17" s="19" t="s">
        <v>52</v>
      </c>
      <c r="D17" s="20">
        <v>1.4999999999999999E-2</v>
      </c>
      <c r="E17" s="11">
        <f t="shared" si="0"/>
        <v>0</v>
      </c>
      <c r="F17" s="11">
        <f t="shared" si="1"/>
        <v>0</v>
      </c>
    </row>
    <row r="18" spans="1:6" x14ac:dyDescent="0.2">
      <c r="A18" s="151" t="s">
        <v>53</v>
      </c>
      <c r="B18" s="152"/>
      <c r="C18" s="19" t="s">
        <v>54</v>
      </c>
      <c r="D18" s="20">
        <v>0.01</v>
      </c>
      <c r="E18" s="11">
        <f t="shared" si="0"/>
        <v>0</v>
      </c>
      <c r="F18" s="11">
        <f t="shared" si="1"/>
        <v>0</v>
      </c>
    </row>
    <row r="19" spans="1:6" x14ac:dyDescent="0.2">
      <c r="A19" s="151" t="s">
        <v>55</v>
      </c>
      <c r="B19" s="152"/>
      <c r="C19" s="19" t="s">
        <v>56</v>
      </c>
      <c r="D19" s="20">
        <v>2E-3</v>
      </c>
      <c r="E19" s="11">
        <f t="shared" si="0"/>
        <v>0</v>
      </c>
      <c r="F19" s="11">
        <f t="shared" si="1"/>
        <v>0</v>
      </c>
    </row>
    <row r="20" spans="1:6" ht="30" x14ac:dyDescent="0.2">
      <c r="A20" s="151" t="s">
        <v>57</v>
      </c>
      <c r="B20" s="152"/>
      <c r="C20" s="19" t="s">
        <v>58</v>
      </c>
      <c r="D20" s="20">
        <v>2.2700000000000001E-2</v>
      </c>
      <c r="E20" s="11">
        <f t="shared" si="0"/>
        <v>0</v>
      </c>
      <c r="F20" s="11">
        <f t="shared" si="1"/>
        <v>0</v>
      </c>
    </row>
    <row r="21" spans="1:6" x14ac:dyDescent="0.2">
      <c r="A21" s="151" t="s">
        <v>59</v>
      </c>
      <c r="B21" s="152"/>
      <c r="C21" s="19" t="s">
        <v>60</v>
      </c>
      <c r="D21" s="20">
        <v>6.0000000000000001E-3</v>
      </c>
      <c r="E21" s="11">
        <f t="shared" si="0"/>
        <v>0</v>
      </c>
      <c r="F21" s="11">
        <f t="shared" si="1"/>
        <v>0</v>
      </c>
    </row>
    <row r="22" spans="1:6" x14ac:dyDescent="0.2">
      <c r="A22" s="160" t="s">
        <v>61</v>
      </c>
      <c r="B22" s="161"/>
      <c r="C22" s="162"/>
      <c r="D22" s="21">
        <f>SUM(D14:D21)</f>
        <v>0.36070000000000008</v>
      </c>
      <c r="E22" s="22">
        <f>SUM(E14:E21)</f>
        <v>0</v>
      </c>
      <c r="F22" s="23">
        <f t="shared" si="1"/>
        <v>0</v>
      </c>
    </row>
    <row r="23" spans="1:6" x14ac:dyDescent="0.2">
      <c r="A23" s="174" t="s">
        <v>62</v>
      </c>
      <c r="B23" s="175"/>
      <c r="C23" s="176"/>
      <c r="D23" s="16" t="s">
        <v>43</v>
      </c>
      <c r="E23" s="17" t="s">
        <v>44</v>
      </c>
      <c r="F23" s="18" t="s">
        <v>44</v>
      </c>
    </row>
    <row r="24" spans="1:6" x14ac:dyDescent="0.2">
      <c r="A24" s="151" t="s">
        <v>63</v>
      </c>
      <c r="B24" s="152"/>
      <c r="C24" s="19" t="s">
        <v>64</v>
      </c>
      <c r="D24" s="20">
        <v>8.3299999999999999E-2</v>
      </c>
      <c r="E24" s="24">
        <f>D24*$E$11</f>
        <v>0</v>
      </c>
      <c r="F24" s="24">
        <v>0</v>
      </c>
    </row>
    <row r="25" spans="1:6" x14ac:dyDescent="0.2">
      <c r="A25" s="160" t="s">
        <v>65</v>
      </c>
      <c r="B25" s="161"/>
      <c r="C25" s="162"/>
      <c r="D25" s="21">
        <f>SUM(D24)</f>
        <v>8.3299999999999999E-2</v>
      </c>
      <c r="E25" s="25">
        <f>SUM(E24)</f>
        <v>0</v>
      </c>
      <c r="F25" s="26">
        <v>0</v>
      </c>
    </row>
    <row r="26" spans="1:6" x14ac:dyDescent="0.2">
      <c r="A26" s="163" t="s">
        <v>66</v>
      </c>
      <c r="B26" s="164"/>
      <c r="C26" s="165"/>
      <c r="D26" s="16" t="s">
        <v>43</v>
      </c>
      <c r="E26" s="17" t="s">
        <v>44</v>
      </c>
      <c r="F26" s="18" t="s">
        <v>44</v>
      </c>
    </row>
    <row r="27" spans="1:6" x14ac:dyDescent="0.2">
      <c r="A27" s="151" t="s">
        <v>67</v>
      </c>
      <c r="B27" s="152"/>
      <c r="C27" s="19" t="s">
        <v>68</v>
      </c>
      <c r="D27" s="20">
        <v>1.4999999999999999E-2</v>
      </c>
      <c r="E27" s="24">
        <f>D27*$E$11</f>
        <v>0</v>
      </c>
      <c r="F27" s="24">
        <f>E27</f>
        <v>0</v>
      </c>
    </row>
    <row r="28" spans="1:6" x14ac:dyDescent="0.2">
      <c r="A28" s="151" t="s">
        <v>69</v>
      </c>
      <c r="B28" s="152"/>
      <c r="C28" s="19" t="s">
        <v>70</v>
      </c>
      <c r="D28" s="20">
        <v>8.9999999999999993E-3</v>
      </c>
      <c r="E28" s="24">
        <f>D28*$E$11</f>
        <v>0</v>
      </c>
      <c r="F28" s="24">
        <f>E28</f>
        <v>0</v>
      </c>
    </row>
    <row r="29" spans="1:6" x14ac:dyDescent="0.2">
      <c r="A29" s="151" t="s">
        <v>71</v>
      </c>
      <c r="B29" s="152"/>
      <c r="C29" s="19" t="s">
        <v>72</v>
      </c>
      <c r="D29" s="20">
        <v>0.01</v>
      </c>
      <c r="E29" s="24">
        <f>D29*$E$11</f>
        <v>0</v>
      </c>
      <c r="F29" s="24">
        <f>E29</f>
        <v>0</v>
      </c>
    </row>
    <row r="30" spans="1:6" x14ac:dyDescent="0.2">
      <c r="A30" s="151" t="s">
        <v>73</v>
      </c>
      <c r="B30" s="152"/>
      <c r="C30" s="19" t="s">
        <v>74</v>
      </c>
      <c r="D30" s="20">
        <v>5.0000000000000001E-3</v>
      </c>
      <c r="E30" s="24">
        <f>D30*$E$11</f>
        <v>0</v>
      </c>
      <c r="F30" s="24">
        <f>E30</f>
        <v>0</v>
      </c>
    </row>
    <row r="31" spans="1:6" x14ac:dyDescent="0.2">
      <c r="A31" s="151" t="s">
        <v>75</v>
      </c>
      <c r="B31" s="152"/>
      <c r="C31" s="19" t="s">
        <v>76</v>
      </c>
      <c r="D31" s="20">
        <v>2.5000000000000001E-2</v>
      </c>
      <c r="E31" s="24">
        <f>D31*$E$11</f>
        <v>0</v>
      </c>
      <c r="F31" s="24">
        <f>E31</f>
        <v>0</v>
      </c>
    </row>
    <row r="32" spans="1:6" x14ac:dyDescent="0.2">
      <c r="A32" s="160" t="s">
        <v>65</v>
      </c>
      <c r="B32" s="161"/>
      <c r="C32" s="162"/>
      <c r="D32" s="21">
        <f>SUM(D27:D31)</f>
        <v>6.4000000000000001E-2</v>
      </c>
      <c r="E32" s="25">
        <f>SUM(E27:E31)</f>
        <v>0</v>
      </c>
      <c r="F32" s="26">
        <f>SUM(F27:F31)</f>
        <v>0</v>
      </c>
    </row>
    <row r="33" spans="1:6" x14ac:dyDescent="0.2">
      <c r="A33" s="177" t="s">
        <v>77</v>
      </c>
      <c r="B33" s="178"/>
      <c r="C33" s="179"/>
      <c r="D33" s="16" t="s">
        <v>43</v>
      </c>
      <c r="E33" s="17" t="s">
        <v>44</v>
      </c>
      <c r="F33" s="18" t="s">
        <v>44</v>
      </c>
    </row>
    <row r="34" spans="1:6" x14ac:dyDescent="0.2">
      <c r="A34" s="151" t="s">
        <v>78</v>
      </c>
      <c r="B34" s="152"/>
      <c r="C34" s="19" t="s">
        <v>79</v>
      </c>
      <c r="D34" s="20">
        <v>2.7799999999999998E-2</v>
      </c>
      <c r="E34" s="24">
        <f>D34*$E$11</f>
        <v>0</v>
      </c>
      <c r="F34" s="24">
        <f>E34</f>
        <v>0</v>
      </c>
    </row>
    <row r="35" spans="1:6" x14ac:dyDescent="0.2">
      <c r="A35" s="151" t="s">
        <v>80</v>
      </c>
      <c r="B35" s="152"/>
      <c r="C35" s="19" t="s">
        <v>81</v>
      </c>
      <c r="D35" s="20">
        <v>8.3299999999999999E-2</v>
      </c>
      <c r="E35" s="24">
        <f>D35*$E$11</f>
        <v>0</v>
      </c>
      <c r="F35" s="24">
        <f>E35</f>
        <v>0</v>
      </c>
    </row>
    <row r="36" spans="1:6" x14ac:dyDescent="0.2">
      <c r="A36" s="160" t="s">
        <v>82</v>
      </c>
      <c r="B36" s="161"/>
      <c r="C36" s="162"/>
      <c r="D36" s="21">
        <f>SUM(D34:D35)</f>
        <v>0.1111</v>
      </c>
      <c r="E36" s="25">
        <f>SUM(E34:E35)</f>
        <v>0</v>
      </c>
      <c r="F36" s="25">
        <v>0</v>
      </c>
    </row>
    <row r="37" spans="1:6" x14ac:dyDescent="0.2">
      <c r="A37" s="177" t="s">
        <v>83</v>
      </c>
      <c r="B37" s="178"/>
      <c r="C37" s="179"/>
      <c r="D37" s="16" t="s">
        <v>43</v>
      </c>
      <c r="E37" s="17" t="s">
        <v>44</v>
      </c>
      <c r="F37" s="18" t="s">
        <v>44</v>
      </c>
    </row>
    <row r="38" spans="1:6" ht="30.75" customHeight="1" x14ac:dyDescent="0.2">
      <c r="A38" s="180" t="s">
        <v>84</v>
      </c>
      <c r="B38" s="181"/>
      <c r="C38" s="19" t="s">
        <v>85</v>
      </c>
      <c r="D38" s="27">
        <v>2.5000000000000001E-2</v>
      </c>
      <c r="E38" s="24">
        <f>D38*$E$11</f>
        <v>0</v>
      </c>
      <c r="F38" s="24">
        <f>E38</f>
        <v>0</v>
      </c>
    </row>
    <row r="39" spans="1:6" ht="30" x14ac:dyDescent="0.2">
      <c r="A39" s="180" t="s">
        <v>86</v>
      </c>
      <c r="B39" s="181"/>
      <c r="C39" s="19" t="s">
        <v>87</v>
      </c>
      <c r="D39" s="27">
        <v>0.01</v>
      </c>
      <c r="E39" s="24">
        <f>D39*$E$11</f>
        <v>0</v>
      </c>
      <c r="F39" s="24">
        <f>E39</f>
        <v>0</v>
      </c>
    </row>
    <row r="40" spans="1:6" ht="45" x14ac:dyDescent="0.2">
      <c r="A40" s="180" t="s">
        <v>88</v>
      </c>
      <c r="B40" s="181"/>
      <c r="C40" s="28" t="s">
        <v>89</v>
      </c>
      <c r="D40" s="27">
        <v>6.0000000000000001E-3</v>
      </c>
      <c r="E40" s="24">
        <f>D40*$E$11</f>
        <v>0</v>
      </c>
      <c r="F40" s="24">
        <f>E40</f>
        <v>0</v>
      </c>
    </row>
    <row r="41" spans="1:6" x14ac:dyDescent="0.2">
      <c r="A41" s="160" t="s">
        <v>90</v>
      </c>
      <c r="B41" s="161"/>
      <c r="C41" s="162"/>
      <c r="D41" s="21">
        <f>SUM(D38:D40)</f>
        <v>4.1000000000000002E-2</v>
      </c>
      <c r="E41" s="25">
        <f>SUM(E38:E40)</f>
        <v>0</v>
      </c>
      <c r="F41" s="25">
        <f>SUM(F38:F40)</f>
        <v>0</v>
      </c>
    </row>
    <row r="42" spans="1:6" x14ac:dyDescent="0.2">
      <c r="A42" s="171" t="s">
        <v>91</v>
      </c>
      <c r="B42" s="172"/>
      <c r="C42" s="173"/>
      <c r="D42" s="16" t="s">
        <v>43</v>
      </c>
      <c r="E42" s="17" t="s">
        <v>44</v>
      </c>
      <c r="F42" s="18" t="s">
        <v>44</v>
      </c>
    </row>
    <row r="43" spans="1:6" ht="30" x14ac:dyDescent="0.2">
      <c r="A43" s="180" t="s">
        <v>92</v>
      </c>
      <c r="B43" s="181"/>
      <c r="C43" s="19" t="s">
        <v>93</v>
      </c>
      <c r="D43" s="27">
        <v>0.03</v>
      </c>
      <c r="E43" s="24">
        <f>D43*$E$11</f>
        <v>0</v>
      </c>
      <c r="F43" s="24">
        <f>E43</f>
        <v>0</v>
      </c>
    </row>
    <row r="44" spans="1:6" ht="45" x14ac:dyDescent="0.2">
      <c r="A44" s="180" t="s">
        <v>94</v>
      </c>
      <c r="B44" s="181"/>
      <c r="C44" s="28" t="s">
        <v>95</v>
      </c>
      <c r="D44" s="27">
        <v>1.4999999999999999E-2</v>
      </c>
      <c r="E44" s="24">
        <f>D44*$E$11</f>
        <v>0</v>
      </c>
      <c r="F44" s="24">
        <f>E44</f>
        <v>0</v>
      </c>
    </row>
    <row r="45" spans="1:6" ht="30" x14ac:dyDescent="0.2">
      <c r="A45" s="180" t="s">
        <v>96</v>
      </c>
      <c r="B45" s="181"/>
      <c r="C45" s="19" t="s">
        <v>97</v>
      </c>
      <c r="D45" s="27">
        <v>0.01</v>
      </c>
      <c r="E45" s="24">
        <f>D45*$E$11</f>
        <v>0</v>
      </c>
      <c r="F45" s="24">
        <f>E45</f>
        <v>0</v>
      </c>
    </row>
    <row r="46" spans="1:6" x14ac:dyDescent="0.2">
      <c r="A46" s="160" t="s">
        <v>98</v>
      </c>
      <c r="B46" s="161"/>
      <c r="C46" s="162"/>
      <c r="D46" s="21">
        <f>SUM(D43:D45)</f>
        <v>5.5E-2</v>
      </c>
      <c r="E46" s="25">
        <f>SUM(E43:E45)</f>
        <v>0</v>
      </c>
      <c r="F46" s="25">
        <f>SUM(F43:F45)</f>
        <v>0</v>
      </c>
    </row>
    <row r="47" spans="1:6" x14ac:dyDescent="0.2">
      <c r="A47" s="168" t="s">
        <v>99</v>
      </c>
      <c r="B47" s="169"/>
      <c r="C47" s="170"/>
      <c r="D47" s="16" t="s">
        <v>43</v>
      </c>
      <c r="E47" s="17" t="s">
        <v>44</v>
      </c>
      <c r="F47" s="18" t="s">
        <v>44</v>
      </c>
    </row>
    <row r="49" spans="1:6" x14ac:dyDescent="0.2">
      <c r="A49" s="30" t="s">
        <v>100</v>
      </c>
      <c r="B49" s="190" t="s">
        <v>101</v>
      </c>
      <c r="C49" s="191"/>
      <c r="D49" s="31">
        <f>D22*(D25+D36)</f>
        <v>7.0120080000000015E-2</v>
      </c>
      <c r="E49" s="32">
        <f>D49*$E$11</f>
        <v>0</v>
      </c>
      <c r="F49" s="33">
        <f>E49</f>
        <v>0</v>
      </c>
    </row>
    <row r="50" spans="1:6" x14ac:dyDescent="0.2">
      <c r="A50" s="192" t="s">
        <v>102</v>
      </c>
      <c r="B50" s="193"/>
      <c r="C50" s="194"/>
      <c r="D50" s="34">
        <f>SUM(D49)</f>
        <v>7.0120080000000015E-2</v>
      </c>
      <c r="E50" s="35">
        <f>SUM(E49)</f>
        <v>0</v>
      </c>
      <c r="F50" s="36">
        <f>E50</f>
        <v>0</v>
      </c>
    </row>
    <row r="51" spans="1:6" ht="15" customHeight="1" x14ac:dyDescent="0.2">
      <c r="A51" s="139" t="s">
        <v>103</v>
      </c>
      <c r="B51" s="140"/>
      <c r="C51" s="156"/>
      <c r="D51" s="37">
        <f>D50+D46+D41+D36+D32+D25+D22</f>
        <v>0.7852200800000001</v>
      </c>
      <c r="E51" s="38">
        <f>E50+E46+E41+E36+E32+E25+E22</f>
        <v>0</v>
      </c>
      <c r="F51" s="39">
        <f>E51</f>
        <v>0</v>
      </c>
    </row>
    <row r="52" spans="1:6" x14ac:dyDescent="0.2">
      <c r="A52" s="131" t="s">
        <v>104</v>
      </c>
      <c r="B52" s="132"/>
      <c r="C52" s="132"/>
      <c r="D52" s="132"/>
      <c r="E52" s="132"/>
      <c r="F52" s="133"/>
    </row>
    <row r="53" spans="1:6" x14ac:dyDescent="0.2">
      <c r="A53" s="157" t="s">
        <v>105</v>
      </c>
      <c r="B53" s="158"/>
      <c r="C53" s="159"/>
      <c r="D53" s="40" t="s">
        <v>106</v>
      </c>
      <c r="E53" s="41" t="s">
        <v>107</v>
      </c>
      <c r="F53" s="42" t="s">
        <v>108</v>
      </c>
    </row>
    <row r="54" spans="1:6" x14ac:dyDescent="0.2">
      <c r="A54" s="10">
        <v>1</v>
      </c>
      <c r="B54" s="129" t="s">
        <v>109</v>
      </c>
      <c r="C54" s="130"/>
      <c r="D54" s="43">
        <v>21</v>
      </c>
      <c r="E54" s="33"/>
      <c r="F54" s="33">
        <f>E54*D54</f>
        <v>0</v>
      </c>
    </row>
    <row r="55" spans="1:6" x14ac:dyDescent="0.25">
      <c r="A55" s="10">
        <v>2</v>
      </c>
      <c r="B55" s="129" t="s">
        <v>110</v>
      </c>
      <c r="C55" s="130"/>
      <c r="D55" s="44"/>
      <c r="E55" s="45"/>
      <c r="F55" s="33">
        <f>-(E11*6%)</f>
        <v>0</v>
      </c>
    </row>
    <row r="56" spans="1:6" x14ac:dyDescent="0.25">
      <c r="A56" s="10">
        <v>3</v>
      </c>
      <c r="B56" s="129" t="s">
        <v>111</v>
      </c>
      <c r="C56" s="130"/>
      <c r="D56" s="44"/>
      <c r="E56" s="45"/>
      <c r="F56" s="33">
        <f>SUM(F54:F55)</f>
        <v>0</v>
      </c>
    </row>
    <row r="57" spans="1:6" x14ac:dyDescent="0.25">
      <c r="A57" s="10">
        <v>4</v>
      </c>
      <c r="B57" s="129" t="s">
        <v>112</v>
      </c>
      <c r="C57" s="130"/>
      <c r="D57" s="44"/>
      <c r="E57" s="45"/>
      <c r="F57" s="33">
        <f>-F56*9.25%</f>
        <v>0</v>
      </c>
    </row>
    <row r="58" spans="1:6" x14ac:dyDescent="0.25">
      <c r="A58" s="46"/>
      <c r="B58" s="142" t="s">
        <v>113</v>
      </c>
      <c r="C58" s="143"/>
      <c r="D58" s="44"/>
      <c r="E58" s="45"/>
      <c r="F58" s="33">
        <f>SUM(F56:F57)</f>
        <v>0</v>
      </c>
    </row>
    <row r="59" spans="1:6" ht="30" x14ac:dyDescent="0.2">
      <c r="A59" s="126" t="s">
        <v>114</v>
      </c>
      <c r="B59" s="127"/>
      <c r="C59" s="128"/>
      <c r="D59" s="40" t="s">
        <v>106</v>
      </c>
      <c r="E59" s="47" t="s">
        <v>115</v>
      </c>
      <c r="F59" s="42" t="s">
        <v>108</v>
      </c>
    </row>
    <row r="60" spans="1:6" x14ac:dyDescent="0.2">
      <c r="A60" s="10">
        <v>1</v>
      </c>
      <c r="B60" s="129" t="s">
        <v>116</v>
      </c>
      <c r="C60" s="130"/>
      <c r="D60" s="43">
        <v>21</v>
      </c>
      <c r="E60" s="33"/>
      <c r="F60" s="33">
        <f>E60*D60</f>
        <v>0</v>
      </c>
    </row>
    <row r="61" spans="1:6" x14ac:dyDescent="0.25">
      <c r="A61" s="10">
        <v>2</v>
      </c>
      <c r="B61" s="129" t="s">
        <v>110</v>
      </c>
      <c r="C61" s="130"/>
      <c r="D61" s="44"/>
      <c r="E61" s="45"/>
      <c r="F61" s="33">
        <v>0</v>
      </c>
    </row>
    <row r="62" spans="1:6" x14ac:dyDescent="0.25">
      <c r="A62" s="10">
        <v>3</v>
      </c>
      <c r="B62" s="129" t="s">
        <v>111</v>
      </c>
      <c r="C62" s="130"/>
      <c r="D62" s="44"/>
      <c r="E62" s="45"/>
      <c r="F62" s="33">
        <f>SUM(F60:F61)</f>
        <v>0</v>
      </c>
    </row>
    <row r="63" spans="1:6" x14ac:dyDescent="0.25">
      <c r="A63" s="10">
        <v>4</v>
      </c>
      <c r="B63" s="129" t="s">
        <v>112</v>
      </c>
      <c r="C63" s="130"/>
      <c r="D63" s="44"/>
      <c r="E63" s="45"/>
      <c r="F63" s="33">
        <f>-F62*9.25%</f>
        <v>0</v>
      </c>
    </row>
    <row r="64" spans="1:6" x14ac:dyDescent="0.25">
      <c r="A64" s="46"/>
      <c r="B64" s="142" t="s">
        <v>117</v>
      </c>
      <c r="C64" s="143"/>
      <c r="D64" s="44"/>
      <c r="E64" s="45"/>
      <c r="F64" s="33">
        <f>SUM(F62:F63)</f>
        <v>0</v>
      </c>
    </row>
    <row r="65" spans="1:6" x14ac:dyDescent="0.2">
      <c r="A65" s="126" t="s">
        <v>118</v>
      </c>
      <c r="B65" s="127"/>
      <c r="C65" s="128"/>
      <c r="D65" s="40" t="s">
        <v>106</v>
      </c>
      <c r="E65" s="41" t="s">
        <v>107</v>
      </c>
      <c r="F65" s="42" t="s">
        <v>108</v>
      </c>
    </row>
    <row r="66" spans="1:6" x14ac:dyDescent="0.2">
      <c r="A66" s="10">
        <v>1</v>
      </c>
      <c r="B66" s="129" t="s">
        <v>119</v>
      </c>
      <c r="C66" s="130"/>
      <c r="D66" s="43">
        <v>1</v>
      </c>
      <c r="E66" s="33"/>
      <c r="F66" s="33">
        <f>E66*D66</f>
        <v>0</v>
      </c>
    </row>
    <row r="67" spans="1:6" x14ac:dyDescent="0.25">
      <c r="A67" s="10">
        <v>2</v>
      </c>
      <c r="B67" s="129" t="s">
        <v>110</v>
      </c>
      <c r="C67" s="130"/>
      <c r="D67" s="44"/>
      <c r="E67" s="45"/>
      <c r="F67" s="33">
        <v>0</v>
      </c>
    </row>
    <row r="68" spans="1:6" x14ac:dyDescent="0.25">
      <c r="A68" s="10">
        <v>3</v>
      </c>
      <c r="B68" s="129" t="s">
        <v>111</v>
      </c>
      <c r="C68" s="130"/>
      <c r="D68" s="44"/>
      <c r="E68" s="45"/>
      <c r="F68" s="33">
        <f>SUM(F66:F67)</f>
        <v>0</v>
      </c>
    </row>
    <row r="69" spans="1:6" x14ac:dyDescent="0.25">
      <c r="A69" s="10">
        <v>4</v>
      </c>
      <c r="B69" s="129" t="s">
        <v>112</v>
      </c>
      <c r="C69" s="130"/>
      <c r="D69" s="44"/>
      <c r="E69" s="45"/>
      <c r="F69" s="33">
        <f>-F68*9.25%</f>
        <v>0</v>
      </c>
    </row>
    <row r="70" spans="1:6" x14ac:dyDescent="0.25">
      <c r="A70" s="46"/>
      <c r="B70" s="142" t="s">
        <v>120</v>
      </c>
      <c r="C70" s="143"/>
      <c r="D70" s="44"/>
      <c r="E70" s="45"/>
      <c r="F70" s="33">
        <f>SUM(F68:F69)</f>
        <v>0</v>
      </c>
    </row>
    <row r="71" spans="1:6" ht="30" x14ac:dyDescent="0.2">
      <c r="A71" s="185" t="s">
        <v>121</v>
      </c>
      <c r="B71" s="186"/>
      <c r="C71" s="187"/>
      <c r="D71" s="40" t="s">
        <v>106</v>
      </c>
      <c r="E71" s="47" t="s">
        <v>115</v>
      </c>
      <c r="F71" s="42" t="s">
        <v>108</v>
      </c>
    </row>
    <row r="72" spans="1:6" x14ac:dyDescent="0.2">
      <c r="A72" s="10">
        <v>1</v>
      </c>
      <c r="B72" s="129" t="s">
        <v>122</v>
      </c>
      <c r="C72" s="130"/>
      <c r="D72" s="43">
        <v>1</v>
      </c>
      <c r="E72" s="33"/>
      <c r="F72" s="33">
        <f>E72*D72</f>
        <v>0</v>
      </c>
    </row>
    <row r="73" spans="1:6" x14ac:dyDescent="0.25">
      <c r="A73" s="10">
        <v>2</v>
      </c>
      <c r="B73" s="129" t="s">
        <v>110</v>
      </c>
      <c r="C73" s="130"/>
      <c r="D73" s="44"/>
      <c r="E73" s="45"/>
      <c r="F73" s="33"/>
    </row>
    <row r="74" spans="1:6" x14ac:dyDescent="0.25">
      <c r="A74" s="10">
        <v>3</v>
      </c>
      <c r="B74" s="129" t="s">
        <v>111</v>
      </c>
      <c r="C74" s="130"/>
      <c r="D74" s="44"/>
      <c r="E74" s="45"/>
      <c r="F74" s="33">
        <f>SUM(F72:F73)</f>
        <v>0</v>
      </c>
    </row>
    <row r="75" spans="1:6" x14ac:dyDescent="0.25">
      <c r="A75" s="10">
        <v>4</v>
      </c>
      <c r="B75" s="129" t="s">
        <v>112</v>
      </c>
      <c r="C75" s="130"/>
      <c r="D75" s="44"/>
      <c r="E75" s="45"/>
      <c r="F75" s="33">
        <v>0</v>
      </c>
    </row>
    <row r="76" spans="1:6" x14ac:dyDescent="0.25">
      <c r="A76" s="46"/>
      <c r="B76" s="142" t="s">
        <v>123</v>
      </c>
      <c r="C76" s="143"/>
      <c r="D76" s="44"/>
      <c r="E76" s="45"/>
      <c r="F76" s="33">
        <f>SUM(F74:F75)</f>
        <v>0</v>
      </c>
    </row>
    <row r="77" spans="1:6" x14ac:dyDescent="0.2">
      <c r="A77" s="126" t="s">
        <v>124</v>
      </c>
      <c r="B77" s="127"/>
      <c r="C77" s="128"/>
      <c r="D77" s="40" t="s">
        <v>106</v>
      </c>
      <c r="E77" s="41" t="s">
        <v>107</v>
      </c>
      <c r="F77" s="42" t="s">
        <v>108</v>
      </c>
    </row>
    <row r="78" spans="1:6" x14ac:dyDescent="0.2">
      <c r="A78" s="10">
        <v>1</v>
      </c>
      <c r="B78" s="129" t="s">
        <v>125</v>
      </c>
      <c r="C78" s="130"/>
      <c r="D78" s="43">
        <v>1</v>
      </c>
      <c r="E78" s="33"/>
      <c r="F78" s="33">
        <f>D78*E78</f>
        <v>0</v>
      </c>
    </row>
    <row r="79" spans="1:6" x14ac:dyDescent="0.25">
      <c r="A79" s="10">
        <v>2</v>
      </c>
      <c r="B79" s="129" t="s">
        <v>126</v>
      </c>
      <c r="C79" s="130"/>
      <c r="D79" s="48">
        <v>0</v>
      </c>
      <c r="E79" s="45"/>
      <c r="F79" s="33">
        <v>0</v>
      </c>
    </row>
    <row r="80" spans="1:6" x14ac:dyDescent="0.25">
      <c r="A80" s="46"/>
      <c r="B80" s="142" t="s">
        <v>127</v>
      </c>
      <c r="C80" s="143"/>
      <c r="D80" s="44"/>
      <c r="E80" s="45"/>
      <c r="F80" s="49">
        <f>SUM(F78:F79)</f>
        <v>0</v>
      </c>
    </row>
    <row r="81" spans="1:6" ht="30" x14ac:dyDescent="0.2">
      <c r="A81" s="126" t="s">
        <v>128</v>
      </c>
      <c r="B81" s="127"/>
      <c r="C81" s="128"/>
      <c r="D81" s="40" t="s">
        <v>106</v>
      </c>
      <c r="E81" s="47" t="s">
        <v>115</v>
      </c>
      <c r="F81" s="42" t="s">
        <v>108</v>
      </c>
    </row>
    <row r="82" spans="1:6" x14ac:dyDescent="0.2">
      <c r="A82" s="10">
        <v>1</v>
      </c>
      <c r="B82" s="129" t="s">
        <v>129</v>
      </c>
      <c r="C82" s="130"/>
      <c r="D82" s="43">
        <v>1</v>
      </c>
      <c r="E82" s="33"/>
      <c r="F82" s="33">
        <f>E82*D82</f>
        <v>0</v>
      </c>
    </row>
    <row r="83" spans="1:6" x14ac:dyDescent="0.25">
      <c r="A83" s="10">
        <v>2</v>
      </c>
      <c r="B83" s="129" t="s">
        <v>110</v>
      </c>
      <c r="C83" s="130"/>
      <c r="D83" s="44"/>
      <c r="E83" s="45"/>
      <c r="F83" s="33">
        <v>0</v>
      </c>
    </row>
    <row r="84" spans="1:6" x14ac:dyDescent="0.25">
      <c r="A84" s="10">
        <v>3</v>
      </c>
      <c r="B84" s="129" t="s">
        <v>111</v>
      </c>
      <c r="C84" s="130"/>
      <c r="D84" s="44"/>
      <c r="E84" s="45"/>
      <c r="F84" s="33">
        <f>SUM(F82:F83)</f>
        <v>0</v>
      </c>
    </row>
    <row r="85" spans="1:6" x14ac:dyDescent="0.25">
      <c r="A85" s="10">
        <v>4</v>
      </c>
      <c r="B85" s="129" t="s">
        <v>112</v>
      </c>
      <c r="C85" s="130"/>
      <c r="D85" s="44"/>
      <c r="E85" s="45"/>
      <c r="F85" s="33">
        <v>0</v>
      </c>
    </row>
    <row r="86" spans="1:6" x14ac:dyDescent="0.25">
      <c r="A86" s="46"/>
      <c r="B86" s="142" t="s">
        <v>130</v>
      </c>
      <c r="C86" s="143"/>
      <c r="D86" s="44"/>
      <c r="E86" s="45"/>
      <c r="F86" s="49">
        <f>SUM(F84:F85)</f>
        <v>0</v>
      </c>
    </row>
    <row r="87" spans="1:6" ht="30" x14ac:dyDescent="0.2">
      <c r="A87" s="126" t="s">
        <v>131</v>
      </c>
      <c r="B87" s="127"/>
      <c r="C87" s="128"/>
      <c r="D87" s="40" t="s">
        <v>106</v>
      </c>
      <c r="E87" s="47" t="s">
        <v>115</v>
      </c>
      <c r="F87" s="42" t="s">
        <v>108</v>
      </c>
    </row>
    <row r="88" spans="1:6" x14ac:dyDescent="0.2">
      <c r="A88" s="10">
        <v>1</v>
      </c>
      <c r="B88" s="129" t="s">
        <v>131</v>
      </c>
      <c r="C88" s="130"/>
      <c r="D88" s="43">
        <v>1</v>
      </c>
      <c r="E88" s="33"/>
      <c r="F88" s="33">
        <f>E88*D88</f>
        <v>0</v>
      </c>
    </row>
    <row r="89" spans="1:6" x14ac:dyDescent="0.25">
      <c r="A89" s="10">
        <v>2</v>
      </c>
      <c r="B89" s="129" t="s">
        <v>110</v>
      </c>
      <c r="C89" s="130"/>
      <c r="D89" s="44"/>
      <c r="E89" s="45"/>
      <c r="F89" s="33">
        <v>0</v>
      </c>
    </row>
    <row r="90" spans="1:6" x14ac:dyDescent="0.25">
      <c r="A90" s="10">
        <v>3</v>
      </c>
      <c r="B90" s="129" t="s">
        <v>111</v>
      </c>
      <c r="C90" s="130"/>
      <c r="D90" s="44"/>
      <c r="E90" s="45"/>
      <c r="F90" s="33">
        <f>SUM(F88:F89)</f>
        <v>0</v>
      </c>
    </row>
    <row r="91" spans="1:6" x14ac:dyDescent="0.25">
      <c r="A91" s="10">
        <v>4</v>
      </c>
      <c r="B91" s="129" t="s">
        <v>112</v>
      </c>
      <c r="C91" s="130"/>
      <c r="D91" s="44"/>
      <c r="E91" s="45"/>
      <c r="F91" s="33">
        <v>0</v>
      </c>
    </row>
    <row r="92" spans="1:6" x14ac:dyDescent="0.25">
      <c r="A92" s="46"/>
      <c r="B92" s="142" t="s">
        <v>130</v>
      </c>
      <c r="C92" s="143"/>
      <c r="D92" s="44"/>
      <c r="E92" s="45"/>
      <c r="F92" s="49">
        <f>SUM(F90:F91)</f>
        <v>0</v>
      </c>
    </row>
    <row r="93" spans="1:6" ht="30" x14ac:dyDescent="0.2">
      <c r="A93" s="126" t="s">
        <v>132</v>
      </c>
      <c r="B93" s="127"/>
      <c r="C93" s="128"/>
      <c r="D93" s="40" t="s">
        <v>106</v>
      </c>
      <c r="E93" s="47" t="s">
        <v>115</v>
      </c>
      <c r="F93" s="42" t="s">
        <v>108</v>
      </c>
    </row>
    <row r="94" spans="1:6" x14ac:dyDescent="0.2">
      <c r="A94" s="10">
        <v>1</v>
      </c>
      <c r="B94" s="129" t="s">
        <v>132</v>
      </c>
      <c r="C94" s="130"/>
      <c r="D94" s="43">
        <v>1</v>
      </c>
      <c r="E94" s="33"/>
      <c r="F94" s="33">
        <f>E94*D94</f>
        <v>0</v>
      </c>
    </row>
    <row r="95" spans="1:6" x14ac:dyDescent="0.25">
      <c r="A95" s="10">
        <v>2</v>
      </c>
      <c r="B95" s="129" t="s">
        <v>110</v>
      </c>
      <c r="C95" s="130"/>
      <c r="D95" s="44"/>
      <c r="E95" s="45"/>
      <c r="F95" s="33">
        <v>0</v>
      </c>
    </row>
    <row r="96" spans="1:6" x14ac:dyDescent="0.25">
      <c r="A96" s="10">
        <v>3</v>
      </c>
      <c r="B96" s="129" t="s">
        <v>111</v>
      </c>
      <c r="C96" s="130"/>
      <c r="D96" s="44"/>
      <c r="E96" s="45"/>
      <c r="F96" s="33">
        <f>SUM(F94:F95)</f>
        <v>0</v>
      </c>
    </row>
    <row r="97" spans="1:11" x14ac:dyDescent="0.25">
      <c r="A97" s="10">
        <v>4</v>
      </c>
      <c r="B97" s="129" t="s">
        <v>112</v>
      </c>
      <c r="C97" s="130"/>
      <c r="D97" s="44"/>
      <c r="E97" s="45"/>
      <c r="F97" s="33">
        <v>0</v>
      </c>
    </row>
    <row r="98" spans="1:11" x14ac:dyDescent="0.25">
      <c r="A98" s="46"/>
      <c r="B98" s="142" t="s">
        <v>130</v>
      </c>
      <c r="C98" s="143"/>
      <c r="D98" s="12"/>
      <c r="E98" s="50"/>
      <c r="F98" s="51">
        <f>SUM(F96:F97)</f>
        <v>0</v>
      </c>
    </row>
    <row r="99" spans="1:11" ht="15" customHeight="1" x14ac:dyDescent="0.2">
      <c r="A99" s="211" t="s">
        <v>133</v>
      </c>
      <c r="B99" s="212"/>
      <c r="C99" s="212"/>
      <c r="D99" s="213"/>
      <c r="E99" s="99">
        <v>0</v>
      </c>
      <c r="F99" s="107">
        <f>F86+F80+F76+F70+F64+F58+F92+F98</f>
        <v>0</v>
      </c>
    </row>
    <row r="100" spans="1:11" ht="55.5" customHeight="1" x14ac:dyDescent="0.2">
      <c r="A100" s="153" t="s">
        <v>134</v>
      </c>
      <c r="B100" s="154"/>
      <c r="C100" s="154"/>
      <c r="D100" s="154"/>
      <c r="E100" s="154"/>
      <c r="F100" s="155"/>
      <c r="G100" s="52"/>
      <c r="H100" s="52"/>
      <c r="I100" s="52"/>
    </row>
    <row r="101" spans="1:11" x14ac:dyDescent="0.2">
      <c r="A101" s="209" t="s">
        <v>135</v>
      </c>
      <c r="B101" s="210"/>
      <c r="C101" s="210"/>
      <c r="D101" s="210"/>
      <c r="E101" s="210"/>
      <c r="F101" s="210"/>
      <c r="G101" s="52"/>
    </row>
    <row r="102" spans="1:11" ht="30" x14ac:dyDescent="0.2">
      <c r="A102" s="196" t="s">
        <v>1</v>
      </c>
      <c r="B102" s="197"/>
      <c r="C102" s="7" t="s">
        <v>136</v>
      </c>
      <c r="D102" s="85" t="s">
        <v>137</v>
      </c>
      <c r="E102" s="53" t="s">
        <v>106</v>
      </c>
      <c r="F102" s="7" t="s">
        <v>138</v>
      </c>
      <c r="G102" s="52"/>
      <c r="K102" s="54"/>
    </row>
    <row r="103" spans="1:11" x14ac:dyDescent="0.2">
      <c r="A103" s="198"/>
      <c r="B103" s="199"/>
      <c r="C103" s="97"/>
      <c r="D103" s="86">
        <v>6</v>
      </c>
      <c r="E103" s="86"/>
      <c r="F103" s="55">
        <f t="shared" ref="F103:F109" si="2">C103/D103*E103</f>
        <v>0</v>
      </c>
      <c r="G103" s="52"/>
    </row>
    <row r="104" spans="1:11" x14ac:dyDescent="0.2">
      <c r="A104" s="198"/>
      <c r="B104" s="199"/>
      <c r="C104" s="97"/>
      <c r="D104" s="86">
        <v>6</v>
      </c>
      <c r="E104" s="86"/>
      <c r="F104" s="55">
        <f t="shared" si="2"/>
        <v>0</v>
      </c>
      <c r="G104" s="52"/>
    </row>
    <row r="105" spans="1:11" x14ac:dyDescent="0.2">
      <c r="A105" s="198"/>
      <c r="B105" s="199"/>
      <c r="C105" s="97"/>
      <c r="D105" s="86">
        <v>6</v>
      </c>
      <c r="E105" s="86"/>
      <c r="F105" s="55">
        <f t="shared" si="2"/>
        <v>0</v>
      </c>
      <c r="G105" s="52"/>
    </row>
    <row r="106" spans="1:11" x14ac:dyDescent="0.2">
      <c r="A106" s="198"/>
      <c r="B106" s="199"/>
      <c r="C106" s="97"/>
      <c r="D106" s="86">
        <v>6</v>
      </c>
      <c r="E106" s="86"/>
      <c r="F106" s="55">
        <f t="shared" si="2"/>
        <v>0</v>
      </c>
      <c r="G106" s="52"/>
    </row>
    <row r="107" spans="1:11" x14ac:dyDescent="0.2">
      <c r="A107" s="198"/>
      <c r="B107" s="199"/>
      <c r="C107" s="97"/>
      <c r="D107" s="86">
        <v>6</v>
      </c>
      <c r="E107" s="86"/>
      <c r="F107" s="55">
        <f t="shared" si="2"/>
        <v>0</v>
      </c>
      <c r="G107" s="52"/>
    </row>
    <row r="108" spans="1:11" x14ac:dyDescent="0.2">
      <c r="A108" s="198"/>
      <c r="B108" s="199"/>
      <c r="C108" s="97"/>
      <c r="D108" s="86">
        <v>6</v>
      </c>
      <c r="E108" s="86"/>
      <c r="F108" s="55">
        <f t="shared" si="2"/>
        <v>0</v>
      </c>
      <c r="G108" s="52"/>
    </row>
    <row r="109" spans="1:11" x14ac:dyDescent="0.2">
      <c r="A109" s="198"/>
      <c r="B109" s="199"/>
      <c r="C109" s="97"/>
      <c r="D109" s="86">
        <v>6</v>
      </c>
      <c r="E109" s="86"/>
      <c r="F109" s="55">
        <f t="shared" si="2"/>
        <v>0</v>
      </c>
      <c r="G109" s="52"/>
    </row>
    <row r="110" spans="1:11" x14ac:dyDescent="0.2">
      <c r="A110" s="137" t="s">
        <v>145</v>
      </c>
      <c r="B110" s="138"/>
      <c r="C110" s="24"/>
      <c r="D110" s="87"/>
      <c r="E110" s="87"/>
      <c r="F110" s="55"/>
      <c r="G110" s="52"/>
    </row>
    <row r="111" spans="1:11" x14ac:dyDescent="0.25">
      <c r="A111" s="144" t="s">
        <v>146</v>
      </c>
      <c r="B111" s="145"/>
      <c r="C111" s="12"/>
      <c r="D111" s="80"/>
      <c r="E111" s="80"/>
      <c r="F111" s="24">
        <f>SUM(F103:F110)</f>
        <v>0</v>
      </c>
      <c r="G111" s="52"/>
    </row>
    <row r="112" spans="1:11" x14ac:dyDescent="0.25">
      <c r="A112" s="137" t="s">
        <v>147</v>
      </c>
      <c r="B112" s="138"/>
      <c r="C112" s="12"/>
      <c r="D112" s="80"/>
      <c r="E112" s="80"/>
      <c r="F112" s="24">
        <f>-F111*9.25%</f>
        <v>0</v>
      </c>
      <c r="G112" s="52"/>
    </row>
    <row r="113" spans="1:7" x14ac:dyDescent="0.2">
      <c r="A113" s="134" t="s">
        <v>148</v>
      </c>
      <c r="B113" s="135"/>
      <c r="C113" s="135"/>
      <c r="D113" s="135"/>
      <c r="E113" s="136"/>
      <c r="F113" s="58">
        <f>SUM(F111:F112)</f>
        <v>0</v>
      </c>
      <c r="G113" s="52"/>
    </row>
    <row r="115" spans="1:7" ht="14.45" customHeight="1" x14ac:dyDescent="0.2">
      <c r="A115" s="148" t="s">
        <v>149</v>
      </c>
      <c r="B115" s="149"/>
      <c r="C115" s="149"/>
      <c r="D115" s="149"/>
      <c r="E115" s="149"/>
      <c r="F115" s="150"/>
    </row>
    <row r="116" spans="1:7" s="82" customFormat="1" ht="30" x14ac:dyDescent="0.2">
      <c r="A116" s="146" t="s">
        <v>1</v>
      </c>
      <c r="B116" s="147"/>
      <c r="C116" s="83" t="s">
        <v>150</v>
      </c>
      <c r="D116" s="84" t="s">
        <v>151</v>
      </c>
      <c r="E116" s="83" t="s">
        <v>106</v>
      </c>
      <c r="F116" s="83" t="s">
        <v>152</v>
      </c>
    </row>
    <row r="117" spans="1:7" x14ac:dyDescent="0.25">
      <c r="A117" s="57"/>
      <c r="B117" s="81"/>
      <c r="C117" s="59"/>
      <c r="D117" s="80">
        <v>1</v>
      </c>
      <c r="E117" s="96"/>
      <c r="F117" s="24">
        <f t="shared" ref="F117:F123" si="3">C117*E117/D117</f>
        <v>0</v>
      </c>
    </row>
    <row r="118" spans="1:7" x14ac:dyDescent="0.25">
      <c r="A118" s="57"/>
      <c r="B118" s="81"/>
      <c r="C118" s="59"/>
      <c r="D118" s="80">
        <v>1</v>
      </c>
      <c r="E118" s="96"/>
      <c r="F118" s="24">
        <f t="shared" si="3"/>
        <v>0</v>
      </c>
    </row>
    <row r="119" spans="1:7" x14ac:dyDescent="0.25">
      <c r="A119" s="57"/>
      <c r="B119" s="81"/>
      <c r="C119" s="59"/>
      <c r="D119" s="80">
        <v>1</v>
      </c>
      <c r="E119" s="96"/>
      <c r="F119" s="24">
        <f t="shared" si="3"/>
        <v>0</v>
      </c>
    </row>
    <row r="120" spans="1:7" x14ac:dyDescent="0.25">
      <c r="A120" s="57"/>
      <c r="B120" s="81"/>
      <c r="C120" s="59"/>
      <c r="D120" s="80">
        <v>1</v>
      </c>
      <c r="E120" s="96"/>
      <c r="F120" s="24">
        <f t="shared" si="3"/>
        <v>0</v>
      </c>
    </row>
    <row r="121" spans="1:7" x14ac:dyDescent="0.25">
      <c r="A121" s="57"/>
      <c r="B121" s="81"/>
      <c r="C121" s="59"/>
      <c r="D121" s="80">
        <v>1</v>
      </c>
      <c r="E121" s="96"/>
      <c r="F121" s="24">
        <f t="shared" si="3"/>
        <v>0</v>
      </c>
    </row>
    <row r="122" spans="1:7" x14ac:dyDescent="0.25">
      <c r="A122" s="57"/>
      <c r="B122" s="81"/>
      <c r="C122" s="59"/>
      <c r="D122" s="80">
        <v>1</v>
      </c>
      <c r="E122" s="96"/>
      <c r="F122" s="24">
        <f t="shared" si="3"/>
        <v>0</v>
      </c>
    </row>
    <row r="123" spans="1:7" x14ac:dyDescent="0.25">
      <c r="A123" s="57"/>
      <c r="B123" s="81"/>
      <c r="C123" s="59"/>
      <c r="D123" s="80">
        <v>1</v>
      </c>
      <c r="E123" s="96"/>
      <c r="F123" s="24">
        <f t="shared" si="3"/>
        <v>0</v>
      </c>
    </row>
    <row r="124" spans="1:7" x14ac:dyDescent="0.25">
      <c r="A124" s="57"/>
      <c r="B124" s="81"/>
      <c r="C124" s="12"/>
      <c r="D124" s="80"/>
      <c r="E124" s="95"/>
      <c r="F124" s="24"/>
    </row>
    <row r="125" spans="1:7" ht="14.45" customHeight="1" x14ac:dyDescent="0.25">
      <c r="A125" s="151" t="s">
        <v>145</v>
      </c>
      <c r="B125" s="152"/>
      <c r="C125" s="60"/>
      <c r="D125" s="80"/>
      <c r="E125" s="95"/>
      <c r="F125" s="24"/>
    </row>
    <row r="126" spans="1:7" ht="14.45" customHeight="1" x14ac:dyDescent="0.2">
      <c r="A126" s="139" t="s">
        <v>153</v>
      </c>
      <c r="B126" s="140"/>
      <c r="C126" s="140"/>
      <c r="D126" s="140"/>
      <c r="E126" s="156"/>
      <c r="F126" s="14">
        <f>SUM(F117:F125)</f>
        <v>0</v>
      </c>
    </row>
    <row r="127" spans="1:7" x14ac:dyDescent="0.2">
      <c r="A127" s="134" t="s">
        <v>154</v>
      </c>
      <c r="B127" s="135"/>
      <c r="C127" s="135"/>
      <c r="D127" s="135"/>
      <c r="E127" s="135"/>
      <c r="F127" s="135"/>
    </row>
    <row r="128" spans="1:7" x14ac:dyDescent="0.2">
      <c r="A128" s="68" t="s">
        <v>155</v>
      </c>
      <c r="B128" s="61"/>
      <c r="C128" s="61"/>
      <c r="D128" s="61"/>
      <c r="E128" s="61"/>
      <c r="F128" s="62" t="s">
        <v>44</v>
      </c>
    </row>
    <row r="129" spans="1:6" x14ac:dyDescent="0.2">
      <c r="A129" s="70" t="s">
        <v>156</v>
      </c>
      <c r="B129" s="63"/>
      <c r="C129" s="63"/>
      <c r="D129" s="63"/>
      <c r="E129" s="63"/>
      <c r="F129" s="64">
        <f>E11</f>
        <v>0</v>
      </c>
    </row>
    <row r="130" spans="1:6" x14ac:dyDescent="0.2">
      <c r="A130" s="70" t="s">
        <v>157</v>
      </c>
      <c r="B130" s="63"/>
      <c r="C130" s="63"/>
      <c r="D130" s="63"/>
      <c r="E130" s="63"/>
      <c r="F130" s="64">
        <f>E51</f>
        <v>0</v>
      </c>
    </row>
    <row r="131" spans="1:6" x14ac:dyDescent="0.2">
      <c r="A131" s="70" t="s">
        <v>158</v>
      </c>
      <c r="B131" s="63"/>
      <c r="C131" s="63"/>
      <c r="D131" s="63"/>
      <c r="E131" s="63"/>
      <c r="F131" s="64">
        <f>F58</f>
        <v>0</v>
      </c>
    </row>
    <row r="132" spans="1:6" x14ac:dyDescent="0.2">
      <c r="A132" s="70" t="s">
        <v>159</v>
      </c>
      <c r="B132" s="63"/>
      <c r="C132" s="63"/>
      <c r="D132" s="63"/>
      <c r="E132" s="63"/>
      <c r="F132" s="64">
        <f>F64</f>
        <v>0</v>
      </c>
    </row>
    <row r="133" spans="1:6" x14ac:dyDescent="0.2">
      <c r="A133" s="70" t="s">
        <v>160</v>
      </c>
      <c r="B133" s="63"/>
      <c r="C133" s="63"/>
      <c r="D133" s="63"/>
      <c r="E133" s="63"/>
      <c r="F133" s="64">
        <f>F70</f>
        <v>0</v>
      </c>
    </row>
    <row r="134" spans="1:6" x14ac:dyDescent="0.2">
      <c r="A134" s="70" t="s">
        <v>161</v>
      </c>
      <c r="B134" s="63"/>
      <c r="C134" s="63"/>
      <c r="D134" s="63"/>
      <c r="E134" s="63"/>
      <c r="F134" s="64">
        <f>F76</f>
        <v>0</v>
      </c>
    </row>
    <row r="135" spans="1:6" x14ac:dyDescent="0.2">
      <c r="A135" s="70" t="s">
        <v>162</v>
      </c>
      <c r="B135" s="63"/>
      <c r="C135" s="63"/>
      <c r="D135" s="63"/>
      <c r="E135" s="63"/>
      <c r="F135" s="64">
        <f>F80</f>
        <v>0</v>
      </c>
    </row>
    <row r="136" spans="1:6" x14ac:dyDescent="0.2">
      <c r="A136" s="70" t="s">
        <v>129</v>
      </c>
      <c r="B136" s="63"/>
      <c r="C136" s="63"/>
      <c r="D136" s="63"/>
      <c r="E136" s="63"/>
      <c r="F136" s="64">
        <f>F86</f>
        <v>0</v>
      </c>
    </row>
    <row r="137" spans="1:6" x14ac:dyDescent="0.2">
      <c r="A137" s="70" t="s">
        <v>131</v>
      </c>
      <c r="B137" s="63"/>
      <c r="C137" s="63"/>
      <c r="D137" s="63"/>
      <c r="E137" s="63"/>
      <c r="F137" s="64">
        <f>F92</f>
        <v>0</v>
      </c>
    </row>
    <row r="138" spans="1:6" x14ac:dyDescent="0.2">
      <c r="A138" s="70" t="s">
        <v>132</v>
      </c>
      <c r="B138" s="63"/>
      <c r="C138" s="63"/>
      <c r="D138" s="63"/>
      <c r="E138" s="63"/>
      <c r="F138" s="64">
        <f>F98</f>
        <v>0</v>
      </c>
    </row>
    <row r="139" spans="1:6" x14ac:dyDescent="0.25">
      <c r="A139" s="78" t="s">
        <v>163</v>
      </c>
      <c r="B139" s="79"/>
      <c r="C139" s="79"/>
      <c r="D139" s="79"/>
      <c r="E139" s="79"/>
      <c r="F139" s="64">
        <f>F113</f>
        <v>0</v>
      </c>
    </row>
    <row r="140" spans="1:6" x14ac:dyDescent="0.2">
      <c r="A140" s="70" t="s">
        <v>164</v>
      </c>
      <c r="B140" s="63"/>
      <c r="C140" s="63"/>
      <c r="D140" s="63"/>
      <c r="E140" s="63"/>
      <c r="F140" s="64">
        <f>F126</f>
        <v>0</v>
      </c>
    </row>
    <row r="141" spans="1:6" ht="14.45" customHeight="1" x14ac:dyDescent="0.2">
      <c r="A141" s="139" t="s">
        <v>165</v>
      </c>
      <c r="B141" s="140"/>
      <c r="C141" s="140"/>
      <c r="D141" s="140"/>
      <c r="E141" s="141"/>
      <c r="F141" s="66">
        <f>SUM(F129:F140)</f>
        <v>0</v>
      </c>
    </row>
    <row r="142" spans="1:6" x14ac:dyDescent="0.2">
      <c r="A142" s="131" t="s">
        <v>166</v>
      </c>
      <c r="B142" s="132"/>
      <c r="C142" s="132"/>
      <c r="D142" s="132"/>
      <c r="E142" s="132"/>
      <c r="F142" s="133"/>
    </row>
    <row r="143" spans="1:6" x14ac:dyDescent="0.2">
      <c r="A143" s="56" t="s">
        <v>155</v>
      </c>
      <c r="B143" s="61"/>
      <c r="C143" s="61"/>
      <c r="D143" s="67"/>
      <c r="E143" s="56" t="s">
        <v>43</v>
      </c>
      <c r="F143" s="69" t="s">
        <v>44</v>
      </c>
    </row>
    <row r="144" spans="1:6" x14ac:dyDescent="0.2">
      <c r="A144" s="10">
        <v>1</v>
      </c>
      <c r="B144" s="70" t="s">
        <v>167</v>
      </c>
      <c r="C144" s="63"/>
      <c r="D144" s="71"/>
      <c r="E144" s="88">
        <v>0</v>
      </c>
      <c r="F144" s="64">
        <f>F141*E144</f>
        <v>0</v>
      </c>
    </row>
    <row r="145" spans="1:7" x14ac:dyDescent="0.2">
      <c r="A145" s="10">
        <v>2</v>
      </c>
      <c r="B145" s="70" t="s">
        <v>168</v>
      </c>
      <c r="C145" s="63"/>
      <c r="D145" s="71"/>
      <c r="E145" s="88">
        <v>0</v>
      </c>
      <c r="F145" s="64">
        <f>E145*F141</f>
        <v>0</v>
      </c>
    </row>
    <row r="146" spans="1:7" x14ac:dyDescent="0.25">
      <c r="A146" s="72"/>
      <c r="B146" s="68" t="s">
        <v>169</v>
      </c>
      <c r="C146" s="61"/>
      <c r="D146" s="67"/>
      <c r="E146" s="65"/>
      <c r="F146" s="73">
        <f>SUM(F144:F145)</f>
        <v>0</v>
      </c>
    </row>
    <row r="147" spans="1:7" x14ac:dyDescent="0.2">
      <c r="A147" s="10">
        <v>3</v>
      </c>
      <c r="B147" s="70" t="s">
        <v>170</v>
      </c>
      <c r="C147" s="63"/>
      <c r="D147" s="71"/>
      <c r="E147" s="94">
        <v>0</v>
      </c>
      <c r="F147" s="64">
        <f>(F141+F146)*E147</f>
        <v>0</v>
      </c>
    </row>
    <row r="148" spans="1:7" x14ac:dyDescent="0.25">
      <c r="A148" s="72"/>
      <c r="B148" s="68" t="s">
        <v>171</v>
      </c>
      <c r="C148" s="61"/>
      <c r="D148" s="67"/>
      <c r="E148" s="65"/>
      <c r="F148" s="73">
        <f>SUM(F147)</f>
        <v>0</v>
      </c>
    </row>
    <row r="149" spans="1:7" x14ac:dyDescent="0.2">
      <c r="A149" s="10">
        <v>4</v>
      </c>
      <c r="B149" s="70" t="s">
        <v>172</v>
      </c>
      <c r="C149" s="63"/>
      <c r="D149" s="71"/>
      <c r="E149" s="88">
        <v>0</v>
      </c>
      <c r="F149" s="64">
        <f>E149*F153</f>
        <v>0</v>
      </c>
    </row>
    <row r="150" spans="1:7" x14ac:dyDescent="0.2">
      <c r="A150" s="10">
        <v>5</v>
      </c>
      <c r="B150" s="70" t="s">
        <v>173</v>
      </c>
      <c r="C150" s="63"/>
      <c r="D150" s="71"/>
      <c r="E150" s="88">
        <v>0</v>
      </c>
      <c r="F150" s="64">
        <f>E150*F153</f>
        <v>0</v>
      </c>
    </row>
    <row r="151" spans="1:7" x14ac:dyDescent="0.2">
      <c r="A151" s="10">
        <v>6</v>
      </c>
      <c r="B151" s="70" t="s">
        <v>174</v>
      </c>
      <c r="C151" s="63"/>
      <c r="D151" s="71"/>
      <c r="E151" s="88">
        <v>0</v>
      </c>
      <c r="F151" s="64">
        <f>E151*F153</f>
        <v>0</v>
      </c>
    </row>
    <row r="152" spans="1:7" x14ac:dyDescent="0.25">
      <c r="A152" s="72"/>
      <c r="B152" s="68" t="s">
        <v>175</v>
      </c>
      <c r="C152" s="61"/>
      <c r="D152" s="67"/>
      <c r="E152" s="65"/>
      <c r="F152" s="73">
        <f>SUM(F149:F151)</f>
        <v>0</v>
      </c>
    </row>
    <row r="153" spans="1:7" x14ac:dyDescent="0.2">
      <c r="A153" s="200" t="s">
        <v>176</v>
      </c>
      <c r="B153" s="201"/>
      <c r="C153" s="201"/>
      <c r="D153" s="202"/>
      <c r="E153" s="74"/>
      <c r="F153" s="75">
        <f>(F141+F146+F148)/(1-E149-E150-E151)</f>
        <v>0</v>
      </c>
    </row>
    <row r="157" spans="1:7" x14ac:dyDescent="0.2">
      <c r="A157" s="182"/>
      <c r="B157" s="182"/>
      <c r="C157" s="182"/>
      <c r="D157" s="182"/>
      <c r="E157" s="182"/>
      <c r="F157" s="182"/>
      <c r="G157" s="182"/>
    </row>
    <row r="158" spans="1:7" x14ac:dyDescent="0.2">
      <c r="A158" s="182"/>
      <c r="B158" s="182"/>
      <c r="C158" s="182"/>
      <c r="D158" s="182"/>
      <c r="E158" s="182"/>
      <c r="F158" s="182"/>
      <c r="G158" s="182"/>
    </row>
    <row r="159" spans="1:7" x14ac:dyDescent="0.2">
      <c r="A159" s="76"/>
      <c r="B159" s="77"/>
      <c r="C159" s="77"/>
      <c r="D159" s="77"/>
      <c r="E159" s="77"/>
      <c r="F159" s="77"/>
      <c r="G159" s="77"/>
    </row>
  </sheetData>
  <mergeCells count="121">
    <mergeCell ref="A158:G158"/>
    <mergeCell ref="A126:E126"/>
    <mergeCell ref="A127:F127"/>
    <mergeCell ref="A141:E141"/>
    <mergeCell ref="A142:F142"/>
    <mergeCell ref="A153:D153"/>
    <mergeCell ref="A157:G157"/>
    <mergeCell ref="A111:B111"/>
    <mergeCell ref="A112:B112"/>
    <mergeCell ref="A113:E113"/>
    <mergeCell ref="A115:F115"/>
    <mergeCell ref="A116:B116"/>
    <mergeCell ref="A125:B125"/>
    <mergeCell ref="A105:B105"/>
    <mergeCell ref="A106:B106"/>
    <mergeCell ref="A107:B107"/>
    <mergeCell ref="A108:B108"/>
    <mergeCell ref="A109:B109"/>
    <mergeCell ref="A110:B110"/>
    <mergeCell ref="A99:D99"/>
    <mergeCell ref="A100:F100"/>
    <mergeCell ref="A101:F101"/>
    <mergeCell ref="A102:B102"/>
    <mergeCell ref="A103:B103"/>
    <mergeCell ref="A104:B104"/>
    <mergeCell ref="A93:C93"/>
    <mergeCell ref="B94:C94"/>
    <mergeCell ref="B95:C95"/>
    <mergeCell ref="B96:C96"/>
    <mergeCell ref="B97:C97"/>
    <mergeCell ref="B98:C98"/>
    <mergeCell ref="A87:C87"/>
    <mergeCell ref="B88:C88"/>
    <mergeCell ref="B89:C89"/>
    <mergeCell ref="B90:C90"/>
    <mergeCell ref="B91:C91"/>
    <mergeCell ref="B92:C92"/>
    <mergeCell ref="A81:C81"/>
    <mergeCell ref="B82:C82"/>
    <mergeCell ref="B83:C83"/>
    <mergeCell ref="B84:C84"/>
    <mergeCell ref="B85:C85"/>
    <mergeCell ref="B86:C86"/>
    <mergeCell ref="B75:C75"/>
    <mergeCell ref="B76:C76"/>
    <mergeCell ref="A77:C77"/>
    <mergeCell ref="B78:C78"/>
    <mergeCell ref="B79:C79"/>
    <mergeCell ref="B80:C80"/>
    <mergeCell ref="B69:C69"/>
    <mergeCell ref="B70:C70"/>
    <mergeCell ref="A71:C71"/>
    <mergeCell ref="B72:C72"/>
    <mergeCell ref="B73:C73"/>
    <mergeCell ref="B74:C74"/>
    <mergeCell ref="B63:C63"/>
    <mergeCell ref="B64:C64"/>
    <mergeCell ref="A65:C65"/>
    <mergeCell ref="B66:C66"/>
    <mergeCell ref="B67:C67"/>
    <mergeCell ref="B68:C68"/>
    <mergeCell ref="B57:C57"/>
    <mergeCell ref="B58:C58"/>
    <mergeCell ref="A59:C59"/>
    <mergeCell ref="B60:C60"/>
    <mergeCell ref="B61:C61"/>
    <mergeCell ref="B62:C62"/>
    <mergeCell ref="A51:C51"/>
    <mergeCell ref="A52:F52"/>
    <mergeCell ref="A53:C53"/>
    <mergeCell ref="B54:C54"/>
    <mergeCell ref="B55:C55"/>
    <mergeCell ref="B56:C56"/>
    <mergeCell ref="A44:B44"/>
    <mergeCell ref="A45:B45"/>
    <mergeCell ref="A46:C46"/>
    <mergeCell ref="A47:C47"/>
    <mergeCell ref="B49:C49"/>
    <mergeCell ref="A50:C50"/>
    <mergeCell ref="A38:B38"/>
    <mergeCell ref="A39:B39"/>
    <mergeCell ref="A40:B40"/>
    <mergeCell ref="A41:C41"/>
    <mergeCell ref="A42:C42"/>
    <mergeCell ref="A43:B43"/>
    <mergeCell ref="A32:C32"/>
    <mergeCell ref="A33:C33"/>
    <mergeCell ref="A34:B34"/>
    <mergeCell ref="A35:B35"/>
    <mergeCell ref="A36:C36"/>
    <mergeCell ref="A37:C37"/>
    <mergeCell ref="A26:C26"/>
    <mergeCell ref="A27:B27"/>
    <mergeCell ref="A28:B28"/>
    <mergeCell ref="A29:B29"/>
    <mergeCell ref="A30:B30"/>
    <mergeCell ref="A31:B31"/>
    <mergeCell ref="A20:B20"/>
    <mergeCell ref="A21:B21"/>
    <mergeCell ref="A22:C22"/>
    <mergeCell ref="A23:C23"/>
    <mergeCell ref="A24:B24"/>
    <mergeCell ref="A25:C25"/>
    <mergeCell ref="A14:B14"/>
    <mergeCell ref="A15:B15"/>
    <mergeCell ref="A16:B16"/>
    <mergeCell ref="A17:B17"/>
    <mergeCell ref="A18:B18"/>
    <mergeCell ref="A19:B19"/>
    <mergeCell ref="B8:C8"/>
    <mergeCell ref="B9:C9"/>
    <mergeCell ref="B10:C10"/>
    <mergeCell ref="A11:D11"/>
    <mergeCell ref="A12:F12"/>
    <mergeCell ref="A13:C13"/>
    <mergeCell ref="A1:F1"/>
    <mergeCell ref="A2:F2"/>
    <mergeCell ref="A4:C4"/>
    <mergeCell ref="D4:F4"/>
    <mergeCell ref="A6:C6"/>
    <mergeCell ref="B7:C7"/>
  </mergeCells>
  <pageMargins left="0.70866141732283472" right="0.70866141732283472" top="0.74803149606299213" bottom="0.74803149606299213" header="0.31496062992125984" footer="0.31496062992125984"/>
  <pageSetup paperSize="9" scale="72" fitToHeight="7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12D3C-E1CE-4D9E-9BB5-ABC1B92C6E88}">
  <sheetPr>
    <pageSetUpPr fitToPage="1"/>
  </sheetPr>
  <dimension ref="A1:K159"/>
  <sheetViews>
    <sheetView showGridLines="0" workbookViewId="0">
      <selection activeCell="D5" sqref="D5"/>
    </sheetView>
  </sheetViews>
  <sheetFormatPr defaultColWidth="8.83203125" defaultRowHeight="15" x14ac:dyDescent="0.2"/>
  <cols>
    <col min="1" max="1" width="4.83203125" style="29" customWidth="1"/>
    <col min="2" max="2" width="21.1640625" style="3" customWidth="1"/>
    <col min="3" max="3" width="30.1640625" style="3" customWidth="1"/>
    <col min="4" max="4" width="12.83203125" style="3" customWidth="1"/>
    <col min="5" max="5" width="16.5" style="3" customWidth="1"/>
    <col min="6" max="6" width="20.83203125" style="3" customWidth="1"/>
    <col min="7" max="7" width="15.5" style="3" customWidth="1"/>
    <col min="8" max="16384" width="8.83203125" style="3"/>
  </cols>
  <sheetData>
    <row r="1" spans="1:7" x14ac:dyDescent="0.2">
      <c r="A1" s="195" t="s">
        <v>28</v>
      </c>
      <c r="B1" s="195"/>
      <c r="C1" s="195"/>
      <c r="D1" s="195"/>
      <c r="E1" s="195"/>
      <c r="F1" s="195"/>
      <c r="G1" s="2"/>
    </row>
    <row r="2" spans="1:7" x14ac:dyDescent="0.2">
      <c r="A2" s="183" t="s">
        <v>29</v>
      </c>
      <c r="B2" s="184"/>
      <c r="C2" s="184"/>
      <c r="D2" s="184"/>
      <c r="E2" s="184"/>
      <c r="F2" s="184"/>
      <c r="G2" s="5"/>
    </row>
    <row r="3" spans="1:7" x14ac:dyDescent="0.2">
      <c r="A3" s="1"/>
      <c r="B3" s="4"/>
      <c r="C3" s="4"/>
      <c r="D3" s="4"/>
      <c r="E3" s="4"/>
      <c r="F3" s="4"/>
      <c r="G3" s="5"/>
    </row>
    <row r="4" spans="1:7" ht="14.45" customHeight="1" x14ac:dyDescent="0.2">
      <c r="A4" s="188" t="s">
        <v>30</v>
      </c>
      <c r="B4" s="188"/>
      <c r="C4" s="188"/>
      <c r="D4" s="189" t="s">
        <v>23</v>
      </c>
      <c r="E4" s="189"/>
      <c r="F4" s="189"/>
      <c r="G4" s="5"/>
    </row>
    <row r="5" spans="1:7" ht="14.45" customHeight="1" x14ac:dyDescent="0.2">
      <c r="A5" s="109" t="s">
        <v>31</v>
      </c>
      <c r="B5" s="110"/>
      <c r="C5" s="110"/>
      <c r="D5" s="110"/>
      <c r="E5" s="110"/>
      <c r="F5" s="111"/>
    </row>
    <row r="6" spans="1:7" ht="30" x14ac:dyDescent="0.2">
      <c r="A6" s="206" t="s">
        <v>32</v>
      </c>
      <c r="B6" s="207"/>
      <c r="C6" s="208"/>
      <c r="D6" s="6" t="s">
        <v>33</v>
      </c>
      <c r="E6" s="7" t="s">
        <v>34</v>
      </c>
      <c r="F6" s="8" t="s">
        <v>35</v>
      </c>
    </row>
    <row r="7" spans="1:7" x14ac:dyDescent="0.2">
      <c r="A7" s="9">
        <v>1</v>
      </c>
      <c r="B7" s="166" t="s">
        <v>36</v>
      </c>
      <c r="C7" s="167"/>
      <c r="D7" s="10">
        <v>1</v>
      </c>
      <c r="E7" s="11"/>
      <c r="F7" s="11">
        <f>E7</f>
        <v>0</v>
      </c>
    </row>
    <row r="8" spans="1:7" x14ac:dyDescent="0.25">
      <c r="A8" s="9">
        <v>2</v>
      </c>
      <c r="B8" s="166" t="s">
        <v>37</v>
      </c>
      <c r="C8" s="167"/>
      <c r="D8" s="12"/>
      <c r="E8" s="11">
        <v>0</v>
      </c>
      <c r="F8" s="11">
        <v>0</v>
      </c>
    </row>
    <row r="9" spans="1:7" x14ac:dyDescent="0.2">
      <c r="A9" s="9">
        <v>3</v>
      </c>
      <c r="B9" s="166" t="s">
        <v>38</v>
      </c>
      <c r="C9" s="167"/>
      <c r="D9" s="13">
        <v>0</v>
      </c>
      <c r="E9" s="11">
        <v>0</v>
      </c>
      <c r="F9" s="11">
        <v>0</v>
      </c>
    </row>
    <row r="10" spans="1:7" x14ac:dyDescent="0.25">
      <c r="A10" s="9">
        <v>4</v>
      </c>
      <c r="B10" s="166" t="s">
        <v>39</v>
      </c>
      <c r="C10" s="167"/>
      <c r="D10" s="12"/>
      <c r="E10" s="11">
        <v>0</v>
      </c>
      <c r="F10" s="11">
        <f>E10</f>
        <v>0</v>
      </c>
    </row>
    <row r="11" spans="1:7" ht="15" customHeight="1" x14ac:dyDescent="0.2">
      <c r="A11" s="139" t="s">
        <v>40</v>
      </c>
      <c r="B11" s="140"/>
      <c r="C11" s="140"/>
      <c r="D11" s="156"/>
      <c r="E11" s="14">
        <f>SUM(E7:E10)</f>
        <v>0</v>
      </c>
      <c r="F11" s="15">
        <f>F7+F8+F9+F10</f>
        <v>0</v>
      </c>
    </row>
    <row r="12" spans="1:7" ht="15" customHeight="1" x14ac:dyDescent="0.2">
      <c r="A12" s="139" t="s">
        <v>41</v>
      </c>
      <c r="B12" s="140"/>
      <c r="C12" s="140"/>
      <c r="D12" s="140"/>
      <c r="E12" s="140"/>
      <c r="F12" s="156"/>
    </row>
    <row r="13" spans="1:7" x14ac:dyDescent="0.2">
      <c r="A13" s="171" t="s">
        <v>42</v>
      </c>
      <c r="B13" s="172"/>
      <c r="C13" s="173"/>
      <c r="D13" s="16" t="s">
        <v>43</v>
      </c>
      <c r="E13" s="17" t="s">
        <v>44</v>
      </c>
      <c r="F13" s="18" t="s">
        <v>44</v>
      </c>
    </row>
    <row r="14" spans="1:7" x14ac:dyDescent="0.2">
      <c r="A14" s="151" t="s">
        <v>45</v>
      </c>
      <c r="B14" s="152"/>
      <c r="C14" s="19" t="s">
        <v>46</v>
      </c>
      <c r="D14" s="20">
        <v>0.2</v>
      </c>
      <c r="E14" s="11">
        <f t="shared" ref="E14:E21" si="0">D14*$E$11</f>
        <v>0</v>
      </c>
      <c r="F14" s="11">
        <f t="shared" ref="F14:F22" si="1">E14</f>
        <v>0</v>
      </c>
    </row>
    <row r="15" spans="1:7" x14ac:dyDescent="0.2">
      <c r="A15" s="151" t="s">
        <v>47</v>
      </c>
      <c r="B15" s="152"/>
      <c r="C15" s="19" t="s">
        <v>48</v>
      </c>
      <c r="D15" s="20">
        <v>0.08</v>
      </c>
      <c r="E15" s="11">
        <f t="shared" si="0"/>
        <v>0</v>
      </c>
      <c r="F15" s="11">
        <f t="shared" si="1"/>
        <v>0</v>
      </c>
    </row>
    <row r="16" spans="1:7" x14ac:dyDescent="0.2">
      <c r="A16" s="151" t="s">
        <v>49</v>
      </c>
      <c r="B16" s="152"/>
      <c r="C16" s="19" t="s">
        <v>50</v>
      </c>
      <c r="D16" s="20">
        <v>2.5000000000000001E-2</v>
      </c>
      <c r="E16" s="11">
        <f t="shared" si="0"/>
        <v>0</v>
      </c>
      <c r="F16" s="11">
        <f t="shared" si="1"/>
        <v>0</v>
      </c>
    </row>
    <row r="17" spans="1:6" x14ac:dyDescent="0.2">
      <c r="A17" s="151" t="s">
        <v>51</v>
      </c>
      <c r="B17" s="152"/>
      <c r="C17" s="19" t="s">
        <v>52</v>
      </c>
      <c r="D17" s="20">
        <v>1.4999999999999999E-2</v>
      </c>
      <c r="E17" s="11">
        <f t="shared" si="0"/>
        <v>0</v>
      </c>
      <c r="F17" s="11">
        <f t="shared" si="1"/>
        <v>0</v>
      </c>
    </row>
    <row r="18" spans="1:6" x14ac:dyDescent="0.2">
      <c r="A18" s="151" t="s">
        <v>53</v>
      </c>
      <c r="B18" s="152"/>
      <c r="C18" s="19" t="s">
        <v>54</v>
      </c>
      <c r="D18" s="20">
        <v>0.01</v>
      </c>
      <c r="E18" s="11">
        <f t="shared" si="0"/>
        <v>0</v>
      </c>
      <c r="F18" s="11">
        <f t="shared" si="1"/>
        <v>0</v>
      </c>
    </row>
    <row r="19" spans="1:6" x14ac:dyDescent="0.2">
      <c r="A19" s="151" t="s">
        <v>55</v>
      </c>
      <c r="B19" s="152"/>
      <c r="C19" s="19" t="s">
        <v>56</v>
      </c>
      <c r="D19" s="20">
        <v>2E-3</v>
      </c>
      <c r="E19" s="11">
        <f t="shared" si="0"/>
        <v>0</v>
      </c>
      <c r="F19" s="11">
        <f t="shared" si="1"/>
        <v>0</v>
      </c>
    </row>
    <row r="20" spans="1:6" ht="30" x14ac:dyDescent="0.2">
      <c r="A20" s="151" t="s">
        <v>57</v>
      </c>
      <c r="B20" s="152"/>
      <c r="C20" s="19" t="s">
        <v>58</v>
      </c>
      <c r="D20" s="20">
        <v>2.2700000000000001E-2</v>
      </c>
      <c r="E20" s="11">
        <f t="shared" si="0"/>
        <v>0</v>
      </c>
      <c r="F20" s="11">
        <f t="shared" si="1"/>
        <v>0</v>
      </c>
    </row>
    <row r="21" spans="1:6" x14ac:dyDescent="0.2">
      <c r="A21" s="151" t="s">
        <v>59</v>
      </c>
      <c r="B21" s="152"/>
      <c r="C21" s="19" t="s">
        <v>60</v>
      </c>
      <c r="D21" s="20">
        <v>6.0000000000000001E-3</v>
      </c>
      <c r="E21" s="11">
        <f t="shared" si="0"/>
        <v>0</v>
      </c>
      <c r="F21" s="11">
        <f t="shared" si="1"/>
        <v>0</v>
      </c>
    </row>
    <row r="22" spans="1:6" x14ac:dyDescent="0.2">
      <c r="A22" s="160" t="s">
        <v>61</v>
      </c>
      <c r="B22" s="161"/>
      <c r="C22" s="162"/>
      <c r="D22" s="21">
        <f>SUM(D14:D21)</f>
        <v>0.36070000000000008</v>
      </c>
      <c r="E22" s="22">
        <f>SUM(E14:E21)</f>
        <v>0</v>
      </c>
      <c r="F22" s="23">
        <f t="shared" si="1"/>
        <v>0</v>
      </c>
    </row>
    <row r="23" spans="1:6" x14ac:dyDescent="0.2">
      <c r="A23" s="174" t="s">
        <v>62</v>
      </c>
      <c r="B23" s="175"/>
      <c r="C23" s="176"/>
      <c r="D23" s="16" t="s">
        <v>43</v>
      </c>
      <c r="E23" s="17" t="s">
        <v>44</v>
      </c>
      <c r="F23" s="18" t="s">
        <v>44</v>
      </c>
    </row>
    <row r="24" spans="1:6" x14ac:dyDescent="0.2">
      <c r="A24" s="151" t="s">
        <v>63</v>
      </c>
      <c r="B24" s="152"/>
      <c r="C24" s="19" t="s">
        <v>64</v>
      </c>
      <c r="D24" s="20">
        <v>8.3299999999999999E-2</v>
      </c>
      <c r="E24" s="24">
        <f>D24*$E$11</f>
        <v>0</v>
      </c>
      <c r="F24" s="24">
        <v>0</v>
      </c>
    </row>
    <row r="25" spans="1:6" x14ac:dyDescent="0.2">
      <c r="A25" s="160" t="s">
        <v>65</v>
      </c>
      <c r="B25" s="161"/>
      <c r="C25" s="162"/>
      <c r="D25" s="21">
        <f>SUM(D24)</f>
        <v>8.3299999999999999E-2</v>
      </c>
      <c r="E25" s="25">
        <f>SUM(E24)</f>
        <v>0</v>
      </c>
      <c r="F25" s="26">
        <v>0</v>
      </c>
    </row>
    <row r="26" spans="1:6" x14ac:dyDescent="0.2">
      <c r="A26" s="163" t="s">
        <v>66</v>
      </c>
      <c r="B26" s="164"/>
      <c r="C26" s="165"/>
      <c r="D26" s="16" t="s">
        <v>43</v>
      </c>
      <c r="E26" s="17" t="s">
        <v>44</v>
      </c>
      <c r="F26" s="18" t="s">
        <v>44</v>
      </c>
    </row>
    <row r="27" spans="1:6" x14ac:dyDescent="0.2">
      <c r="A27" s="151" t="s">
        <v>67</v>
      </c>
      <c r="B27" s="152"/>
      <c r="C27" s="19" t="s">
        <v>68</v>
      </c>
      <c r="D27" s="20">
        <v>1.4999999999999999E-2</v>
      </c>
      <c r="E27" s="24">
        <f>D27*$E$11</f>
        <v>0</v>
      </c>
      <c r="F27" s="24">
        <f>E27</f>
        <v>0</v>
      </c>
    </row>
    <row r="28" spans="1:6" x14ac:dyDescent="0.2">
      <c r="A28" s="151" t="s">
        <v>69</v>
      </c>
      <c r="B28" s="152"/>
      <c r="C28" s="19" t="s">
        <v>70</v>
      </c>
      <c r="D28" s="20">
        <v>8.9999999999999993E-3</v>
      </c>
      <c r="E28" s="24">
        <f>D28*$E$11</f>
        <v>0</v>
      </c>
      <c r="F28" s="24">
        <f>E28</f>
        <v>0</v>
      </c>
    </row>
    <row r="29" spans="1:6" x14ac:dyDescent="0.2">
      <c r="A29" s="151" t="s">
        <v>71</v>
      </c>
      <c r="B29" s="152"/>
      <c r="C29" s="19" t="s">
        <v>72</v>
      </c>
      <c r="D29" s="20">
        <v>0.01</v>
      </c>
      <c r="E29" s="24">
        <f>D29*$E$11</f>
        <v>0</v>
      </c>
      <c r="F29" s="24">
        <f>E29</f>
        <v>0</v>
      </c>
    </row>
    <row r="30" spans="1:6" x14ac:dyDescent="0.2">
      <c r="A30" s="151" t="s">
        <v>73</v>
      </c>
      <c r="B30" s="152"/>
      <c r="C30" s="19" t="s">
        <v>74</v>
      </c>
      <c r="D30" s="20">
        <v>5.0000000000000001E-3</v>
      </c>
      <c r="E30" s="24">
        <f>D30*$E$11</f>
        <v>0</v>
      </c>
      <c r="F30" s="24">
        <f>E30</f>
        <v>0</v>
      </c>
    </row>
    <row r="31" spans="1:6" x14ac:dyDescent="0.2">
      <c r="A31" s="151" t="s">
        <v>75</v>
      </c>
      <c r="B31" s="152"/>
      <c r="C31" s="19" t="s">
        <v>76</v>
      </c>
      <c r="D31" s="20">
        <v>2.5000000000000001E-2</v>
      </c>
      <c r="E31" s="24">
        <f>D31*$E$11</f>
        <v>0</v>
      </c>
      <c r="F31" s="24">
        <f>E31</f>
        <v>0</v>
      </c>
    </row>
    <row r="32" spans="1:6" x14ac:dyDescent="0.2">
      <c r="A32" s="160" t="s">
        <v>65</v>
      </c>
      <c r="B32" s="161"/>
      <c r="C32" s="162"/>
      <c r="D32" s="21">
        <f>SUM(D27:D31)</f>
        <v>6.4000000000000001E-2</v>
      </c>
      <c r="E32" s="25">
        <f>SUM(E27:E31)</f>
        <v>0</v>
      </c>
      <c r="F32" s="26">
        <f>SUM(F27:F31)</f>
        <v>0</v>
      </c>
    </row>
    <row r="33" spans="1:6" x14ac:dyDescent="0.2">
      <c r="A33" s="177" t="s">
        <v>77</v>
      </c>
      <c r="B33" s="178"/>
      <c r="C33" s="179"/>
      <c r="D33" s="16" t="s">
        <v>43</v>
      </c>
      <c r="E33" s="17" t="s">
        <v>44</v>
      </c>
      <c r="F33" s="18" t="s">
        <v>44</v>
      </c>
    </row>
    <row r="34" spans="1:6" x14ac:dyDescent="0.2">
      <c r="A34" s="151" t="s">
        <v>78</v>
      </c>
      <c r="B34" s="152"/>
      <c r="C34" s="19" t="s">
        <v>79</v>
      </c>
      <c r="D34" s="20">
        <v>2.7799999999999998E-2</v>
      </c>
      <c r="E34" s="24">
        <f>D34*$E$11</f>
        <v>0</v>
      </c>
      <c r="F34" s="24">
        <f>E34</f>
        <v>0</v>
      </c>
    </row>
    <row r="35" spans="1:6" x14ac:dyDescent="0.2">
      <c r="A35" s="151" t="s">
        <v>80</v>
      </c>
      <c r="B35" s="152"/>
      <c r="C35" s="19" t="s">
        <v>81</v>
      </c>
      <c r="D35" s="20">
        <v>8.3299999999999999E-2</v>
      </c>
      <c r="E35" s="24">
        <f>D35*$E$11</f>
        <v>0</v>
      </c>
      <c r="F35" s="24">
        <f>E35</f>
        <v>0</v>
      </c>
    </row>
    <row r="36" spans="1:6" x14ac:dyDescent="0.2">
      <c r="A36" s="160" t="s">
        <v>82</v>
      </c>
      <c r="B36" s="161"/>
      <c r="C36" s="162"/>
      <c r="D36" s="21">
        <f>SUM(D34:D35)</f>
        <v>0.1111</v>
      </c>
      <c r="E36" s="25">
        <f>SUM(E34:E35)</f>
        <v>0</v>
      </c>
      <c r="F36" s="25">
        <v>0</v>
      </c>
    </row>
    <row r="37" spans="1:6" x14ac:dyDescent="0.2">
      <c r="A37" s="177" t="s">
        <v>83</v>
      </c>
      <c r="B37" s="178"/>
      <c r="C37" s="179"/>
      <c r="D37" s="16" t="s">
        <v>43</v>
      </c>
      <c r="E37" s="17" t="s">
        <v>44</v>
      </c>
      <c r="F37" s="18" t="s">
        <v>44</v>
      </c>
    </row>
    <row r="38" spans="1:6" ht="30.75" customHeight="1" x14ac:dyDescent="0.2">
      <c r="A38" s="180" t="s">
        <v>84</v>
      </c>
      <c r="B38" s="181"/>
      <c r="C38" s="19" t="s">
        <v>85</v>
      </c>
      <c r="D38" s="27">
        <v>2.5000000000000001E-2</v>
      </c>
      <c r="E38" s="24">
        <f>D38*$E$11</f>
        <v>0</v>
      </c>
      <c r="F38" s="24">
        <f>E38</f>
        <v>0</v>
      </c>
    </row>
    <row r="39" spans="1:6" ht="30" x14ac:dyDescent="0.2">
      <c r="A39" s="180" t="s">
        <v>86</v>
      </c>
      <c r="B39" s="181"/>
      <c r="C39" s="19" t="s">
        <v>87</v>
      </c>
      <c r="D39" s="27">
        <v>0.01</v>
      </c>
      <c r="E39" s="24">
        <f>D39*$E$11</f>
        <v>0</v>
      </c>
      <c r="F39" s="24">
        <f>E39</f>
        <v>0</v>
      </c>
    </row>
    <row r="40" spans="1:6" ht="45" x14ac:dyDescent="0.2">
      <c r="A40" s="180" t="s">
        <v>88</v>
      </c>
      <c r="B40" s="181"/>
      <c r="C40" s="28" t="s">
        <v>89</v>
      </c>
      <c r="D40" s="27">
        <v>6.0000000000000001E-3</v>
      </c>
      <c r="E40" s="24">
        <f>D40*$E$11</f>
        <v>0</v>
      </c>
      <c r="F40" s="24">
        <f>E40</f>
        <v>0</v>
      </c>
    </row>
    <row r="41" spans="1:6" x14ac:dyDescent="0.2">
      <c r="A41" s="160" t="s">
        <v>90</v>
      </c>
      <c r="B41" s="161"/>
      <c r="C41" s="162"/>
      <c r="D41" s="21">
        <f>SUM(D38:D40)</f>
        <v>4.1000000000000002E-2</v>
      </c>
      <c r="E41" s="25">
        <f>SUM(E38:E40)</f>
        <v>0</v>
      </c>
      <c r="F41" s="25">
        <f>SUM(F38:F40)</f>
        <v>0</v>
      </c>
    </row>
    <row r="42" spans="1:6" x14ac:dyDescent="0.2">
      <c r="A42" s="171" t="s">
        <v>91</v>
      </c>
      <c r="B42" s="172"/>
      <c r="C42" s="173"/>
      <c r="D42" s="16" t="s">
        <v>43</v>
      </c>
      <c r="E42" s="17" t="s">
        <v>44</v>
      </c>
      <c r="F42" s="18" t="s">
        <v>44</v>
      </c>
    </row>
    <row r="43" spans="1:6" ht="30" x14ac:dyDescent="0.2">
      <c r="A43" s="180" t="s">
        <v>92</v>
      </c>
      <c r="B43" s="181"/>
      <c r="C43" s="19" t="s">
        <v>93</v>
      </c>
      <c r="D43" s="27">
        <v>0.03</v>
      </c>
      <c r="E43" s="24">
        <f>D43*$E$11</f>
        <v>0</v>
      </c>
      <c r="F43" s="24">
        <f>E43</f>
        <v>0</v>
      </c>
    </row>
    <row r="44" spans="1:6" ht="45" x14ac:dyDescent="0.2">
      <c r="A44" s="180" t="s">
        <v>94</v>
      </c>
      <c r="B44" s="181"/>
      <c r="C44" s="28" t="s">
        <v>95</v>
      </c>
      <c r="D44" s="27">
        <v>1.4999999999999999E-2</v>
      </c>
      <c r="E44" s="24">
        <f>D44*$E$11</f>
        <v>0</v>
      </c>
      <c r="F44" s="24">
        <f>E44</f>
        <v>0</v>
      </c>
    </row>
    <row r="45" spans="1:6" ht="30" x14ac:dyDescent="0.2">
      <c r="A45" s="180" t="s">
        <v>96</v>
      </c>
      <c r="B45" s="181"/>
      <c r="C45" s="19" t="s">
        <v>97</v>
      </c>
      <c r="D45" s="27">
        <v>0.01</v>
      </c>
      <c r="E45" s="24">
        <f>D45*$E$11</f>
        <v>0</v>
      </c>
      <c r="F45" s="24">
        <f>E45</f>
        <v>0</v>
      </c>
    </row>
    <row r="46" spans="1:6" x14ac:dyDescent="0.2">
      <c r="A46" s="160" t="s">
        <v>98</v>
      </c>
      <c r="B46" s="161"/>
      <c r="C46" s="162"/>
      <c r="D46" s="21">
        <f>SUM(D43:D45)</f>
        <v>5.5E-2</v>
      </c>
      <c r="E46" s="25">
        <f>SUM(E43:E45)</f>
        <v>0</v>
      </c>
      <c r="F46" s="25">
        <f>SUM(F43:F45)</f>
        <v>0</v>
      </c>
    </row>
    <row r="47" spans="1:6" x14ac:dyDescent="0.2">
      <c r="A47" s="168" t="s">
        <v>99</v>
      </c>
      <c r="B47" s="169"/>
      <c r="C47" s="170"/>
      <c r="D47" s="16" t="s">
        <v>43</v>
      </c>
      <c r="E47" s="17" t="s">
        <v>44</v>
      </c>
      <c r="F47" s="18" t="s">
        <v>44</v>
      </c>
    </row>
    <row r="49" spans="1:6" x14ac:dyDescent="0.2">
      <c r="A49" s="30" t="s">
        <v>100</v>
      </c>
      <c r="B49" s="190" t="s">
        <v>101</v>
      </c>
      <c r="C49" s="191"/>
      <c r="D49" s="31">
        <f>D22*(D25+D36)</f>
        <v>7.0120080000000015E-2</v>
      </c>
      <c r="E49" s="32">
        <f>D49*$E$11</f>
        <v>0</v>
      </c>
      <c r="F49" s="33">
        <f>E49</f>
        <v>0</v>
      </c>
    </row>
    <row r="50" spans="1:6" x14ac:dyDescent="0.2">
      <c r="A50" s="192" t="s">
        <v>102</v>
      </c>
      <c r="B50" s="193"/>
      <c r="C50" s="194"/>
      <c r="D50" s="34">
        <f>SUM(D49)</f>
        <v>7.0120080000000015E-2</v>
      </c>
      <c r="E50" s="35">
        <f>SUM(E49)</f>
        <v>0</v>
      </c>
      <c r="F50" s="36">
        <f>E50</f>
        <v>0</v>
      </c>
    </row>
    <row r="51" spans="1:6" ht="15" customHeight="1" x14ac:dyDescent="0.2">
      <c r="A51" s="139" t="s">
        <v>103</v>
      </c>
      <c r="B51" s="140"/>
      <c r="C51" s="156"/>
      <c r="D51" s="37">
        <f>D50+D46+D41+D36+D32+D25+D22</f>
        <v>0.7852200800000001</v>
      </c>
      <c r="E51" s="38">
        <f>E50+E46+E41+E36+E32+E25+E22</f>
        <v>0</v>
      </c>
      <c r="F51" s="39">
        <f>E51</f>
        <v>0</v>
      </c>
    </row>
    <row r="52" spans="1:6" x14ac:dyDescent="0.2">
      <c r="A52" s="131" t="s">
        <v>104</v>
      </c>
      <c r="B52" s="132"/>
      <c r="C52" s="132"/>
      <c r="D52" s="132"/>
      <c r="E52" s="132"/>
      <c r="F52" s="133"/>
    </row>
    <row r="53" spans="1:6" x14ac:dyDescent="0.2">
      <c r="A53" s="157" t="s">
        <v>105</v>
      </c>
      <c r="B53" s="158"/>
      <c r="C53" s="159"/>
      <c r="D53" s="40" t="s">
        <v>106</v>
      </c>
      <c r="E53" s="41" t="s">
        <v>107</v>
      </c>
      <c r="F53" s="42" t="s">
        <v>108</v>
      </c>
    </row>
    <row r="54" spans="1:6" x14ac:dyDescent="0.2">
      <c r="A54" s="10">
        <v>1</v>
      </c>
      <c r="B54" s="129" t="s">
        <v>109</v>
      </c>
      <c r="C54" s="130"/>
      <c r="D54" s="43">
        <v>21</v>
      </c>
      <c r="E54" s="33"/>
      <c r="F54" s="33">
        <f>E54*D54</f>
        <v>0</v>
      </c>
    </row>
    <row r="55" spans="1:6" x14ac:dyDescent="0.25">
      <c r="A55" s="10">
        <v>2</v>
      </c>
      <c r="B55" s="129" t="s">
        <v>110</v>
      </c>
      <c r="C55" s="130"/>
      <c r="D55" s="44"/>
      <c r="E55" s="45"/>
      <c r="F55" s="33">
        <f>-(E11*6%)</f>
        <v>0</v>
      </c>
    </row>
    <row r="56" spans="1:6" x14ac:dyDescent="0.25">
      <c r="A56" s="10">
        <v>3</v>
      </c>
      <c r="B56" s="129" t="s">
        <v>111</v>
      </c>
      <c r="C56" s="130"/>
      <c r="D56" s="44"/>
      <c r="E56" s="45"/>
      <c r="F56" s="33">
        <f>SUM(F54:F55)</f>
        <v>0</v>
      </c>
    </row>
    <row r="57" spans="1:6" x14ac:dyDescent="0.25">
      <c r="A57" s="10">
        <v>4</v>
      </c>
      <c r="B57" s="129" t="s">
        <v>112</v>
      </c>
      <c r="C57" s="130"/>
      <c r="D57" s="44"/>
      <c r="E57" s="45"/>
      <c r="F57" s="33">
        <f>-F56*9.25%</f>
        <v>0</v>
      </c>
    </row>
    <row r="58" spans="1:6" x14ac:dyDescent="0.25">
      <c r="A58" s="46"/>
      <c r="B58" s="142" t="s">
        <v>113</v>
      </c>
      <c r="C58" s="143"/>
      <c r="D58" s="44"/>
      <c r="E58" s="45"/>
      <c r="F58" s="33">
        <f>SUM(F56:F57)</f>
        <v>0</v>
      </c>
    </row>
    <row r="59" spans="1:6" ht="30" x14ac:dyDescent="0.2">
      <c r="A59" s="126" t="s">
        <v>114</v>
      </c>
      <c r="B59" s="127"/>
      <c r="C59" s="128"/>
      <c r="D59" s="40" t="s">
        <v>106</v>
      </c>
      <c r="E59" s="47" t="s">
        <v>115</v>
      </c>
      <c r="F59" s="42" t="s">
        <v>108</v>
      </c>
    </row>
    <row r="60" spans="1:6" x14ac:dyDescent="0.2">
      <c r="A60" s="10">
        <v>1</v>
      </c>
      <c r="B60" s="129" t="s">
        <v>116</v>
      </c>
      <c r="C60" s="130"/>
      <c r="D60" s="43">
        <v>21</v>
      </c>
      <c r="E60" s="33"/>
      <c r="F60" s="33">
        <f>E60*D60</f>
        <v>0</v>
      </c>
    </row>
    <row r="61" spans="1:6" x14ac:dyDescent="0.25">
      <c r="A61" s="10">
        <v>2</v>
      </c>
      <c r="B61" s="129" t="s">
        <v>110</v>
      </c>
      <c r="C61" s="130"/>
      <c r="D61" s="44"/>
      <c r="E61" s="45"/>
      <c r="F61" s="33">
        <v>0</v>
      </c>
    </row>
    <row r="62" spans="1:6" x14ac:dyDescent="0.25">
      <c r="A62" s="10">
        <v>3</v>
      </c>
      <c r="B62" s="129" t="s">
        <v>111</v>
      </c>
      <c r="C62" s="130"/>
      <c r="D62" s="44"/>
      <c r="E62" s="45"/>
      <c r="F62" s="33">
        <f>SUM(F60:F61)</f>
        <v>0</v>
      </c>
    </row>
    <row r="63" spans="1:6" x14ac:dyDescent="0.25">
      <c r="A63" s="10">
        <v>4</v>
      </c>
      <c r="B63" s="129" t="s">
        <v>112</v>
      </c>
      <c r="C63" s="130"/>
      <c r="D63" s="44"/>
      <c r="E63" s="45"/>
      <c r="F63" s="33">
        <f>-F62*9.25%</f>
        <v>0</v>
      </c>
    </row>
    <row r="64" spans="1:6" x14ac:dyDescent="0.25">
      <c r="A64" s="46"/>
      <c r="B64" s="142" t="s">
        <v>117</v>
      </c>
      <c r="C64" s="143"/>
      <c r="D64" s="44"/>
      <c r="E64" s="45"/>
      <c r="F64" s="33">
        <f>SUM(F62:F63)</f>
        <v>0</v>
      </c>
    </row>
    <row r="65" spans="1:6" x14ac:dyDescent="0.2">
      <c r="A65" s="126" t="s">
        <v>118</v>
      </c>
      <c r="B65" s="127"/>
      <c r="C65" s="128"/>
      <c r="D65" s="40" t="s">
        <v>106</v>
      </c>
      <c r="E65" s="41" t="s">
        <v>107</v>
      </c>
      <c r="F65" s="42" t="s">
        <v>108</v>
      </c>
    </row>
    <row r="66" spans="1:6" x14ac:dyDescent="0.2">
      <c r="A66" s="10">
        <v>1</v>
      </c>
      <c r="B66" s="129" t="s">
        <v>119</v>
      </c>
      <c r="C66" s="130"/>
      <c r="D66" s="43">
        <v>1</v>
      </c>
      <c r="E66" s="33"/>
      <c r="F66" s="33">
        <f>E66*D66</f>
        <v>0</v>
      </c>
    </row>
    <row r="67" spans="1:6" x14ac:dyDescent="0.25">
      <c r="A67" s="10">
        <v>2</v>
      </c>
      <c r="B67" s="129" t="s">
        <v>110</v>
      </c>
      <c r="C67" s="130"/>
      <c r="D67" s="44"/>
      <c r="E67" s="45"/>
      <c r="F67" s="33">
        <v>0</v>
      </c>
    </row>
    <row r="68" spans="1:6" x14ac:dyDescent="0.25">
      <c r="A68" s="10">
        <v>3</v>
      </c>
      <c r="B68" s="129" t="s">
        <v>111</v>
      </c>
      <c r="C68" s="130"/>
      <c r="D68" s="44"/>
      <c r="E68" s="45"/>
      <c r="F68" s="33">
        <f>SUM(F66:F67)</f>
        <v>0</v>
      </c>
    </row>
    <row r="69" spans="1:6" x14ac:dyDescent="0.25">
      <c r="A69" s="10">
        <v>4</v>
      </c>
      <c r="B69" s="129" t="s">
        <v>112</v>
      </c>
      <c r="C69" s="130"/>
      <c r="D69" s="44"/>
      <c r="E69" s="45"/>
      <c r="F69" s="33">
        <f>-F68*9.25%</f>
        <v>0</v>
      </c>
    </row>
    <row r="70" spans="1:6" x14ac:dyDescent="0.25">
      <c r="A70" s="46"/>
      <c r="B70" s="142" t="s">
        <v>120</v>
      </c>
      <c r="C70" s="143"/>
      <c r="D70" s="44"/>
      <c r="E70" s="45"/>
      <c r="F70" s="33">
        <f>SUM(F68:F69)</f>
        <v>0</v>
      </c>
    </row>
    <row r="71" spans="1:6" ht="30" x14ac:dyDescent="0.2">
      <c r="A71" s="185" t="s">
        <v>121</v>
      </c>
      <c r="B71" s="186"/>
      <c r="C71" s="187"/>
      <c r="D71" s="40" t="s">
        <v>106</v>
      </c>
      <c r="E71" s="47" t="s">
        <v>115</v>
      </c>
      <c r="F71" s="42" t="s">
        <v>108</v>
      </c>
    </row>
    <row r="72" spans="1:6" x14ac:dyDescent="0.2">
      <c r="A72" s="10">
        <v>1</v>
      </c>
      <c r="B72" s="129" t="s">
        <v>122</v>
      </c>
      <c r="C72" s="130"/>
      <c r="D72" s="43">
        <v>1</v>
      </c>
      <c r="E72" s="33"/>
      <c r="F72" s="33">
        <f>E72*D72</f>
        <v>0</v>
      </c>
    </row>
    <row r="73" spans="1:6" x14ac:dyDescent="0.25">
      <c r="A73" s="10">
        <v>2</v>
      </c>
      <c r="B73" s="129" t="s">
        <v>110</v>
      </c>
      <c r="C73" s="130"/>
      <c r="D73" s="44"/>
      <c r="E73" s="45"/>
      <c r="F73" s="33"/>
    </row>
    <row r="74" spans="1:6" x14ac:dyDescent="0.25">
      <c r="A74" s="10">
        <v>3</v>
      </c>
      <c r="B74" s="129" t="s">
        <v>111</v>
      </c>
      <c r="C74" s="130"/>
      <c r="D74" s="44"/>
      <c r="E74" s="45"/>
      <c r="F74" s="33">
        <f>SUM(F72:F73)</f>
        <v>0</v>
      </c>
    </row>
    <row r="75" spans="1:6" x14ac:dyDescent="0.25">
      <c r="A75" s="10">
        <v>4</v>
      </c>
      <c r="B75" s="129" t="s">
        <v>112</v>
      </c>
      <c r="C75" s="130"/>
      <c r="D75" s="44"/>
      <c r="E75" s="45"/>
      <c r="F75" s="33">
        <v>0</v>
      </c>
    </row>
    <row r="76" spans="1:6" x14ac:dyDescent="0.25">
      <c r="A76" s="46"/>
      <c r="B76" s="142" t="s">
        <v>123</v>
      </c>
      <c r="C76" s="143"/>
      <c r="D76" s="44"/>
      <c r="E76" s="45"/>
      <c r="F76" s="33">
        <f>SUM(F74:F75)</f>
        <v>0</v>
      </c>
    </row>
    <row r="77" spans="1:6" x14ac:dyDescent="0.2">
      <c r="A77" s="126" t="s">
        <v>124</v>
      </c>
      <c r="B77" s="127"/>
      <c r="C77" s="128"/>
      <c r="D77" s="40" t="s">
        <v>106</v>
      </c>
      <c r="E77" s="41" t="s">
        <v>107</v>
      </c>
      <c r="F77" s="42" t="s">
        <v>108</v>
      </c>
    </row>
    <row r="78" spans="1:6" x14ac:dyDescent="0.2">
      <c r="A78" s="10">
        <v>1</v>
      </c>
      <c r="B78" s="129" t="s">
        <v>125</v>
      </c>
      <c r="C78" s="130"/>
      <c r="D78" s="43">
        <v>1</v>
      </c>
      <c r="E78" s="33"/>
      <c r="F78" s="33">
        <f>D78*E78</f>
        <v>0</v>
      </c>
    </row>
    <row r="79" spans="1:6" x14ac:dyDescent="0.25">
      <c r="A79" s="10">
        <v>2</v>
      </c>
      <c r="B79" s="129" t="s">
        <v>126</v>
      </c>
      <c r="C79" s="130"/>
      <c r="D79" s="48">
        <v>0</v>
      </c>
      <c r="E79" s="45"/>
      <c r="F79" s="33">
        <v>0</v>
      </c>
    </row>
    <row r="80" spans="1:6" x14ac:dyDescent="0.25">
      <c r="A80" s="46"/>
      <c r="B80" s="142" t="s">
        <v>127</v>
      </c>
      <c r="C80" s="143"/>
      <c r="D80" s="44"/>
      <c r="E80" s="45"/>
      <c r="F80" s="49">
        <f>SUM(F78:F79)</f>
        <v>0</v>
      </c>
    </row>
    <row r="81" spans="1:6" ht="30" x14ac:dyDescent="0.2">
      <c r="A81" s="126" t="s">
        <v>128</v>
      </c>
      <c r="B81" s="127"/>
      <c r="C81" s="128"/>
      <c r="D81" s="40" t="s">
        <v>106</v>
      </c>
      <c r="E81" s="47" t="s">
        <v>115</v>
      </c>
      <c r="F81" s="42" t="s">
        <v>108</v>
      </c>
    </row>
    <row r="82" spans="1:6" x14ac:dyDescent="0.2">
      <c r="A82" s="10">
        <v>1</v>
      </c>
      <c r="B82" s="129" t="s">
        <v>129</v>
      </c>
      <c r="C82" s="130"/>
      <c r="D82" s="43">
        <v>1</v>
      </c>
      <c r="E82" s="33"/>
      <c r="F82" s="33">
        <f>E82*D82</f>
        <v>0</v>
      </c>
    </row>
    <row r="83" spans="1:6" x14ac:dyDescent="0.25">
      <c r="A83" s="10">
        <v>2</v>
      </c>
      <c r="B83" s="129" t="s">
        <v>110</v>
      </c>
      <c r="C83" s="130"/>
      <c r="D83" s="44"/>
      <c r="E83" s="45"/>
      <c r="F83" s="33">
        <v>0</v>
      </c>
    </row>
    <row r="84" spans="1:6" x14ac:dyDescent="0.25">
      <c r="A84" s="10">
        <v>3</v>
      </c>
      <c r="B84" s="129" t="s">
        <v>111</v>
      </c>
      <c r="C84" s="130"/>
      <c r="D84" s="44"/>
      <c r="E84" s="45"/>
      <c r="F84" s="33">
        <f>SUM(F82:F83)</f>
        <v>0</v>
      </c>
    </row>
    <row r="85" spans="1:6" x14ac:dyDescent="0.25">
      <c r="A85" s="10">
        <v>4</v>
      </c>
      <c r="B85" s="129" t="s">
        <v>112</v>
      </c>
      <c r="C85" s="130"/>
      <c r="D85" s="44"/>
      <c r="E85" s="45"/>
      <c r="F85" s="33">
        <v>0</v>
      </c>
    </row>
    <row r="86" spans="1:6" x14ac:dyDescent="0.25">
      <c r="A86" s="46"/>
      <c r="B86" s="142" t="s">
        <v>130</v>
      </c>
      <c r="C86" s="143"/>
      <c r="D86" s="44"/>
      <c r="E86" s="45"/>
      <c r="F86" s="49">
        <f>SUM(F84:F85)</f>
        <v>0</v>
      </c>
    </row>
    <row r="87" spans="1:6" ht="30" x14ac:dyDescent="0.2">
      <c r="A87" s="126" t="s">
        <v>131</v>
      </c>
      <c r="B87" s="127"/>
      <c r="C87" s="128"/>
      <c r="D87" s="40" t="s">
        <v>106</v>
      </c>
      <c r="E87" s="47" t="s">
        <v>115</v>
      </c>
      <c r="F87" s="42" t="s">
        <v>108</v>
      </c>
    </row>
    <row r="88" spans="1:6" x14ac:dyDescent="0.2">
      <c r="A88" s="10">
        <v>1</v>
      </c>
      <c r="B88" s="129" t="s">
        <v>131</v>
      </c>
      <c r="C88" s="130"/>
      <c r="D88" s="43">
        <v>1</v>
      </c>
      <c r="E88" s="33"/>
      <c r="F88" s="33">
        <f>E88*D88</f>
        <v>0</v>
      </c>
    </row>
    <row r="89" spans="1:6" x14ac:dyDescent="0.25">
      <c r="A89" s="10">
        <v>2</v>
      </c>
      <c r="B89" s="129" t="s">
        <v>110</v>
      </c>
      <c r="C89" s="130"/>
      <c r="D89" s="44"/>
      <c r="E89" s="45"/>
      <c r="F89" s="33">
        <v>0</v>
      </c>
    </row>
    <row r="90" spans="1:6" x14ac:dyDescent="0.25">
      <c r="A90" s="10">
        <v>3</v>
      </c>
      <c r="B90" s="129" t="s">
        <v>111</v>
      </c>
      <c r="C90" s="130"/>
      <c r="D90" s="44"/>
      <c r="E90" s="45"/>
      <c r="F90" s="33">
        <f>SUM(F88:F89)</f>
        <v>0</v>
      </c>
    </row>
    <row r="91" spans="1:6" x14ac:dyDescent="0.25">
      <c r="A91" s="10">
        <v>4</v>
      </c>
      <c r="B91" s="129" t="s">
        <v>112</v>
      </c>
      <c r="C91" s="130"/>
      <c r="D91" s="44"/>
      <c r="E91" s="45"/>
      <c r="F91" s="33">
        <v>0</v>
      </c>
    </row>
    <row r="92" spans="1:6" x14ac:dyDescent="0.25">
      <c r="A92" s="46"/>
      <c r="B92" s="142" t="s">
        <v>130</v>
      </c>
      <c r="C92" s="143"/>
      <c r="D92" s="44"/>
      <c r="E92" s="45"/>
      <c r="F92" s="49">
        <f>SUM(F90:F91)</f>
        <v>0</v>
      </c>
    </row>
    <row r="93" spans="1:6" ht="30" x14ac:dyDescent="0.2">
      <c r="A93" s="126" t="s">
        <v>132</v>
      </c>
      <c r="B93" s="127"/>
      <c r="C93" s="128"/>
      <c r="D93" s="40" t="s">
        <v>106</v>
      </c>
      <c r="E93" s="47" t="s">
        <v>115</v>
      </c>
      <c r="F93" s="42" t="s">
        <v>108</v>
      </c>
    </row>
    <row r="94" spans="1:6" x14ac:dyDescent="0.2">
      <c r="A94" s="10">
        <v>1</v>
      </c>
      <c r="B94" s="129" t="s">
        <v>132</v>
      </c>
      <c r="C94" s="130"/>
      <c r="D94" s="43">
        <v>1</v>
      </c>
      <c r="E94" s="33"/>
      <c r="F94" s="33">
        <f>E94*D94</f>
        <v>0</v>
      </c>
    </row>
    <row r="95" spans="1:6" x14ac:dyDescent="0.25">
      <c r="A95" s="10">
        <v>2</v>
      </c>
      <c r="B95" s="129" t="s">
        <v>110</v>
      </c>
      <c r="C95" s="130"/>
      <c r="D95" s="44"/>
      <c r="E95" s="45"/>
      <c r="F95" s="33">
        <v>0</v>
      </c>
    </row>
    <row r="96" spans="1:6" x14ac:dyDescent="0.25">
      <c r="A96" s="10">
        <v>3</v>
      </c>
      <c r="B96" s="129" t="s">
        <v>111</v>
      </c>
      <c r="C96" s="130"/>
      <c r="D96" s="44"/>
      <c r="E96" s="45"/>
      <c r="F96" s="33">
        <f>SUM(F94:F95)</f>
        <v>0</v>
      </c>
    </row>
    <row r="97" spans="1:11" x14ac:dyDescent="0.25">
      <c r="A97" s="10">
        <v>4</v>
      </c>
      <c r="B97" s="129" t="s">
        <v>112</v>
      </c>
      <c r="C97" s="130"/>
      <c r="D97" s="44"/>
      <c r="E97" s="45"/>
      <c r="F97" s="33">
        <v>0</v>
      </c>
    </row>
    <row r="98" spans="1:11" x14ac:dyDescent="0.25">
      <c r="A98" s="46"/>
      <c r="B98" s="142" t="s">
        <v>130</v>
      </c>
      <c r="C98" s="143"/>
      <c r="D98" s="12"/>
      <c r="E98" s="50"/>
      <c r="F98" s="51">
        <f>SUM(F96:F97)</f>
        <v>0</v>
      </c>
    </row>
    <row r="99" spans="1:11" ht="15" customHeight="1" x14ac:dyDescent="0.2">
      <c r="A99" s="211" t="s">
        <v>133</v>
      </c>
      <c r="B99" s="212"/>
      <c r="C99" s="212"/>
      <c r="D99" s="213"/>
      <c r="E99" s="99">
        <v>0</v>
      </c>
      <c r="F99" s="107">
        <f>F86+F80+F76+F70+F64+F58+F92+F98</f>
        <v>0</v>
      </c>
    </row>
    <row r="100" spans="1:11" ht="55.5" customHeight="1" x14ac:dyDescent="0.2">
      <c r="A100" s="153" t="s">
        <v>134</v>
      </c>
      <c r="B100" s="154"/>
      <c r="C100" s="154"/>
      <c r="D100" s="154"/>
      <c r="E100" s="154"/>
      <c r="F100" s="155"/>
      <c r="G100" s="52"/>
      <c r="H100" s="52"/>
      <c r="I100" s="52"/>
    </row>
    <row r="101" spans="1:11" x14ac:dyDescent="0.2">
      <c r="A101" s="209" t="s">
        <v>135</v>
      </c>
      <c r="B101" s="210"/>
      <c r="C101" s="210"/>
      <c r="D101" s="210"/>
      <c r="E101" s="210"/>
      <c r="F101" s="210"/>
      <c r="G101" s="52"/>
    </row>
    <row r="102" spans="1:11" ht="30" x14ac:dyDescent="0.2">
      <c r="A102" s="196" t="s">
        <v>1</v>
      </c>
      <c r="B102" s="197"/>
      <c r="C102" s="7" t="s">
        <v>136</v>
      </c>
      <c r="D102" s="85" t="s">
        <v>137</v>
      </c>
      <c r="E102" s="53" t="s">
        <v>106</v>
      </c>
      <c r="F102" s="7" t="s">
        <v>138</v>
      </c>
      <c r="G102" s="52"/>
      <c r="K102" s="54"/>
    </row>
    <row r="103" spans="1:11" x14ac:dyDescent="0.2">
      <c r="A103" s="198"/>
      <c r="B103" s="199"/>
      <c r="C103" s="97"/>
      <c r="D103" s="86">
        <v>6</v>
      </c>
      <c r="E103" s="86"/>
      <c r="F103" s="55">
        <f t="shared" ref="F103:F109" si="2">C103/D103*E103</f>
        <v>0</v>
      </c>
      <c r="G103" s="52"/>
    </row>
    <row r="104" spans="1:11" x14ac:dyDescent="0.2">
      <c r="A104" s="198"/>
      <c r="B104" s="199"/>
      <c r="C104" s="97"/>
      <c r="D104" s="86">
        <v>6</v>
      </c>
      <c r="E104" s="86"/>
      <c r="F104" s="55">
        <f t="shared" si="2"/>
        <v>0</v>
      </c>
      <c r="G104" s="52"/>
    </row>
    <row r="105" spans="1:11" x14ac:dyDescent="0.2">
      <c r="A105" s="198"/>
      <c r="B105" s="199"/>
      <c r="C105" s="97"/>
      <c r="D105" s="86">
        <v>6</v>
      </c>
      <c r="E105" s="86"/>
      <c r="F105" s="55">
        <f t="shared" si="2"/>
        <v>0</v>
      </c>
      <c r="G105" s="52"/>
    </row>
    <row r="106" spans="1:11" x14ac:dyDescent="0.2">
      <c r="A106" s="198"/>
      <c r="B106" s="199"/>
      <c r="C106" s="97"/>
      <c r="D106" s="86">
        <v>6</v>
      </c>
      <c r="E106" s="86"/>
      <c r="F106" s="55">
        <f t="shared" si="2"/>
        <v>0</v>
      </c>
      <c r="G106" s="52"/>
    </row>
    <row r="107" spans="1:11" x14ac:dyDescent="0.2">
      <c r="A107" s="198"/>
      <c r="B107" s="199"/>
      <c r="C107" s="97"/>
      <c r="D107" s="86">
        <v>6</v>
      </c>
      <c r="E107" s="86"/>
      <c r="F107" s="55">
        <f t="shared" si="2"/>
        <v>0</v>
      </c>
      <c r="G107" s="52"/>
    </row>
    <row r="108" spans="1:11" x14ac:dyDescent="0.2">
      <c r="A108" s="198"/>
      <c r="B108" s="199"/>
      <c r="C108" s="97"/>
      <c r="D108" s="86">
        <v>6</v>
      </c>
      <c r="E108" s="86"/>
      <c r="F108" s="55">
        <f t="shared" si="2"/>
        <v>0</v>
      </c>
      <c r="G108" s="52"/>
    </row>
    <row r="109" spans="1:11" x14ac:dyDescent="0.2">
      <c r="A109" s="198"/>
      <c r="B109" s="199"/>
      <c r="C109" s="97"/>
      <c r="D109" s="86">
        <v>6</v>
      </c>
      <c r="E109" s="86"/>
      <c r="F109" s="55">
        <f t="shared" si="2"/>
        <v>0</v>
      </c>
      <c r="G109" s="52"/>
    </row>
    <row r="110" spans="1:11" x14ac:dyDescent="0.2">
      <c r="A110" s="137" t="s">
        <v>145</v>
      </c>
      <c r="B110" s="138"/>
      <c r="C110" s="24"/>
      <c r="D110" s="87"/>
      <c r="E110" s="87"/>
      <c r="F110" s="55"/>
      <c r="G110" s="52"/>
    </row>
    <row r="111" spans="1:11" x14ac:dyDescent="0.25">
      <c r="A111" s="144" t="s">
        <v>146</v>
      </c>
      <c r="B111" s="145"/>
      <c r="C111" s="12"/>
      <c r="D111" s="80"/>
      <c r="E111" s="80"/>
      <c r="F111" s="24">
        <f>SUM(F103:F110)</f>
        <v>0</v>
      </c>
      <c r="G111" s="52"/>
    </row>
    <row r="112" spans="1:11" x14ac:dyDescent="0.25">
      <c r="A112" s="137" t="s">
        <v>147</v>
      </c>
      <c r="B112" s="138"/>
      <c r="C112" s="12"/>
      <c r="D112" s="80"/>
      <c r="E112" s="80"/>
      <c r="F112" s="24">
        <f>-F111*9.25%</f>
        <v>0</v>
      </c>
      <c r="G112" s="52"/>
    </row>
    <row r="113" spans="1:7" x14ac:dyDescent="0.2">
      <c r="A113" s="134" t="s">
        <v>148</v>
      </c>
      <c r="B113" s="135"/>
      <c r="C113" s="135"/>
      <c r="D113" s="135"/>
      <c r="E113" s="136"/>
      <c r="F113" s="58">
        <f>SUM(F111:F112)</f>
        <v>0</v>
      </c>
      <c r="G113" s="52"/>
    </row>
    <row r="115" spans="1:7" ht="14.45" customHeight="1" x14ac:dyDescent="0.2">
      <c r="A115" s="148" t="s">
        <v>149</v>
      </c>
      <c r="B115" s="149"/>
      <c r="C115" s="149"/>
      <c r="D115" s="149"/>
      <c r="E115" s="149"/>
      <c r="F115" s="150"/>
    </row>
    <row r="116" spans="1:7" s="82" customFormat="1" ht="30" x14ac:dyDescent="0.2">
      <c r="A116" s="146" t="s">
        <v>1</v>
      </c>
      <c r="B116" s="147"/>
      <c r="C116" s="83" t="s">
        <v>150</v>
      </c>
      <c r="D116" s="84" t="s">
        <v>151</v>
      </c>
      <c r="E116" s="83" t="s">
        <v>106</v>
      </c>
      <c r="F116" s="83" t="s">
        <v>152</v>
      </c>
    </row>
    <row r="117" spans="1:7" x14ac:dyDescent="0.25">
      <c r="A117" s="57"/>
      <c r="B117" s="81"/>
      <c r="C117" s="59"/>
      <c r="D117" s="80">
        <v>1</v>
      </c>
      <c r="E117" s="96"/>
      <c r="F117" s="24">
        <f t="shared" ref="F117:F123" si="3">C117*E117/D117</f>
        <v>0</v>
      </c>
    </row>
    <row r="118" spans="1:7" x14ac:dyDescent="0.25">
      <c r="A118" s="57"/>
      <c r="B118" s="81"/>
      <c r="C118" s="59"/>
      <c r="D118" s="80">
        <v>1</v>
      </c>
      <c r="E118" s="96"/>
      <c r="F118" s="24">
        <f t="shared" si="3"/>
        <v>0</v>
      </c>
    </row>
    <row r="119" spans="1:7" x14ac:dyDescent="0.25">
      <c r="A119" s="57"/>
      <c r="B119" s="81"/>
      <c r="C119" s="59"/>
      <c r="D119" s="80">
        <v>1</v>
      </c>
      <c r="E119" s="96"/>
      <c r="F119" s="24">
        <f t="shared" si="3"/>
        <v>0</v>
      </c>
    </row>
    <row r="120" spans="1:7" x14ac:dyDescent="0.25">
      <c r="A120" s="57"/>
      <c r="B120" s="81"/>
      <c r="C120" s="59"/>
      <c r="D120" s="80">
        <v>1</v>
      </c>
      <c r="E120" s="96"/>
      <c r="F120" s="24">
        <f t="shared" si="3"/>
        <v>0</v>
      </c>
    </row>
    <row r="121" spans="1:7" x14ac:dyDescent="0.25">
      <c r="A121" s="57"/>
      <c r="B121" s="81"/>
      <c r="C121" s="59"/>
      <c r="D121" s="80">
        <v>1</v>
      </c>
      <c r="E121" s="96"/>
      <c r="F121" s="24">
        <f t="shared" si="3"/>
        <v>0</v>
      </c>
    </row>
    <row r="122" spans="1:7" x14ac:dyDescent="0.25">
      <c r="A122" s="57"/>
      <c r="B122" s="81"/>
      <c r="C122" s="59"/>
      <c r="D122" s="80">
        <v>1</v>
      </c>
      <c r="E122" s="96"/>
      <c r="F122" s="24">
        <f t="shared" si="3"/>
        <v>0</v>
      </c>
    </row>
    <row r="123" spans="1:7" x14ac:dyDescent="0.25">
      <c r="A123" s="57"/>
      <c r="B123" s="81"/>
      <c r="C123" s="59"/>
      <c r="D123" s="80">
        <v>1</v>
      </c>
      <c r="E123" s="96"/>
      <c r="F123" s="24">
        <f t="shared" si="3"/>
        <v>0</v>
      </c>
    </row>
    <row r="124" spans="1:7" x14ac:dyDescent="0.25">
      <c r="A124" s="57"/>
      <c r="B124" s="81"/>
      <c r="C124" s="12"/>
      <c r="D124" s="80"/>
      <c r="E124" s="95"/>
      <c r="F124" s="24"/>
    </row>
    <row r="125" spans="1:7" ht="14.45" customHeight="1" x14ac:dyDescent="0.25">
      <c r="A125" s="151" t="s">
        <v>145</v>
      </c>
      <c r="B125" s="152"/>
      <c r="C125" s="60"/>
      <c r="D125" s="80"/>
      <c r="E125" s="95"/>
      <c r="F125" s="24"/>
    </row>
    <row r="126" spans="1:7" ht="14.45" customHeight="1" x14ac:dyDescent="0.2">
      <c r="A126" s="139" t="s">
        <v>153</v>
      </c>
      <c r="B126" s="140"/>
      <c r="C126" s="140"/>
      <c r="D126" s="140"/>
      <c r="E126" s="156"/>
      <c r="F126" s="14">
        <f>SUM(F117:F125)</f>
        <v>0</v>
      </c>
    </row>
    <row r="127" spans="1:7" x14ac:dyDescent="0.2">
      <c r="A127" s="134" t="s">
        <v>154</v>
      </c>
      <c r="B127" s="135"/>
      <c r="C127" s="135"/>
      <c r="D127" s="135"/>
      <c r="E127" s="135"/>
      <c r="F127" s="135"/>
    </row>
    <row r="128" spans="1:7" x14ac:dyDescent="0.2">
      <c r="A128" s="68" t="s">
        <v>155</v>
      </c>
      <c r="B128" s="61"/>
      <c r="C128" s="61"/>
      <c r="D128" s="61"/>
      <c r="E128" s="61"/>
      <c r="F128" s="62" t="s">
        <v>44</v>
      </c>
    </row>
    <row r="129" spans="1:6" x14ac:dyDescent="0.2">
      <c r="A129" s="70" t="s">
        <v>156</v>
      </c>
      <c r="B129" s="63"/>
      <c r="C129" s="63"/>
      <c r="D129" s="63"/>
      <c r="E129" s="63"/>
      <c r="F129" s="64">
        <f>E11</f>
        <v>0</v>
      </c>
    </row>
    <row r="130" spans="1:6" x14ac:dyDescent="0.2">
      <c r="A130" s="70" t="s">
        <v>157</v>
      </c>
      <c r="B130" s="63"/>
      <c r="C130" s="63"/>
      <c r="D130" s="63"/>
      <c r="E130" s="63"/>
      <c r="F130" s="64">
        <f>E51</f>
        <v>0</v>
      </c>
    </row>
    <row r="131" spans="1:6" x14ac:dyDescent="0.2">
      <c r="A131" s="70" t="s">
        <v>158</v>
      </c>
      <c r="B131" s="63"/>
      <c r="C131" s="63"/>
      <c r="D131" s="63"/>
      <c r="E131" s="63"/>
      <c r="F131" s="64">
        <f>F58</f>
        <v>0</v>
      </c>
    </row>
    <row r="132" spans="1:6" x14ac:dyDescent="0.2">
      <c r="A132" s="70" t="s">
        <v>159</v>
      </c>
      <c r="B132" s="63"/>
      <c r="C132" s="63"/>
      <c r="D132" s="63"/>
      <c r="E132" s="63"/>
      <c r="F132" s="64">
        <f>F64</f>
        <v>0</v>
      </c>
    </row>
    <row r="133" spans="1:6" x14ac:dyDescent="0.2">
      <c r="A133" s="70" t="s">
        <v>160</v>
      </c>
      <c r="B133" s="63"/>
      <c r="C133" s="63"/>
      <c r="D133" s="63"/>
      <c r="E133" s="63"/>
      <c r="F133" s="64">
        <f>F70</f>
        <v>0</v>
      </c>
    </row>
    <row r="134" spans="1:6" x14ac:dyDescent="0.2">
      <c r="A134" s="70" t="s">
        <v>161</v>
      </c>
      <c r="B134" s="63"/>
      <c r="C134" s="63"/>
      <c r="D134" s="63"/>
      <c r="E134" s="63"/>
      <c r="F134" s="64">
        <f>F76</f>
        <v>0</v>
      </c>
    </row>
    <row r="135" spans="1:6" x14ac:dyDescent="0.2">
      <c r="A135" s="70" t="s">
        <v>162</v>
      </c>
      <c r="B135" s="63"/>
      <c r="C135" s="63"/>
      <c r="D135" s="63"/>
      <c r="E135" s="63"/>
      <c r="F135" s="64">
        <f>F80</f>
        <v>0</v>
      </c>
    </row>
    <row r="136" spans="1:6" x14ac:dyDescent="0.2">
      <c r="A136" s="70" t="s">
        <v>129</v>
      </c>
      <c r="B136" s="63"/>
      <c r="C136" s="63"/>
      <c r="D136" s="63"/>
      <c r="E136" s="63"/>
      <c r="F136" s="64">
        <f>F86</f>
        <v>0</v>
      </c>
    </row>
    <row r="137" spans="1:6" x14ac:dyDescent="0.2">
      <c r="A137" s="70" t="s">
        <v>131</v>
      </c>
      <c r="B137" s="63"/>
      <c r="C137" s="63"/>
      <c r="D137" s="63"/>
      <c r="E137" s="63"/>
      <c r="F137" s="64">
        <f>F92</f>
        <v>0</v>
      </c>
    </row>
    <row r="138" spans="1:6" x14ac:dyDescent="0.2">
      <c r="A138" s="70" t="s">
        <v>132</v>
      </c>
      <c r="B138" s="63"/>
      <c r="C138" s="63"/>
      <c r="D138" s="63"/>
      <c r="E138" s="63"/>
      <c r="F138" s="64">
        <f>F98</f>
        <v>0</v>
      </c>
    </row>
    <row r="139" spans="1:6" x14ac:dyDescent="0.25">
      <c r="A139" s="78" t="s">
        <v>163</v>
      </c>
      <c r="B139" s="79"/>
      <c r="C139" s="79"/>
      <c r="D139" s="79"/>
      <c r="E139" s="79"/>
      <c r="F139" s="64">
        <f>F113</f>
        <v>0</v>
      </c>
    </row>
    <row r="140" spans="1:6" x14ac:dyDescent="0.2">
      <c r="A140" s="70" t="s">
        <v>164</v>
      </c>
      <c r="B140" s="63"/>
      <c r="C140" s="63"/>
      <c r="D140" s="63"/>
      <c r="E140" s="63"/>
      <c r="F140" s="64">
        <f>F126</f>
        <v>0</v>
      </c>
    </row>
    <row r="141" spans="1:6" ht="14.45" customHeight="1" x14ac:dyDescent="0.2">
      <c r="A141" s="139" t="s">
        <v>165</v>
      </c>
      <c r="B141" s="140"/>
      <c r="C141" s="140"/>
      <c r="D141" s="140"/>
      <c r="E141" s="141"/>
      <c r="F141" s="66">
        <f>SUM(F129:F140)</f>
        <v>0</v>
      </c>
    </row>
    <row r="142" spans="1:6" x14ac:dyDescent="0.2">
      <c r="A142" s="131" t="s">
        <v>166</v>
      </c>
      <c r="B142" s="132"/>
      <c r="C142" s="132"/>
      <c r="D142" s="132"/>
      <c r="E142" s="132"/>
      <c r="F142" s="133"/>
    </row>
    <row r="143" spans="1:6" x14ac:dyDescent="0.2">
      <c r="A143" s="56" t="s">
        <v>155</v>
      </c>
      <c r="B143" s="61"/>
      <c r="C143" s="61"/>
      <c r="D143" s="67"/>
      <c r="E143" s="56" t="s">
        <v>43</v>
      </c>
      <c r="F143" s="69" t="s">
        <v>44</v>
      </c>
    </row>
    <row r="144" spans="1:6" x14ac:dyDescent="0.2">
      <c r="A144" s="10">
        <v>1</v>
      </c>
      <c r="B144" s="70" t="s">
        <v>167</v>
      </c>
      <c r="C144" s="63"/>
      <c r="D144" s="71"/>
      <c r="E144" s="88">
        <v>0</v>
      </c>
      <c r="F144" s="64">
        <f>F141*E144</f>
        <v>0</v>
      </c>
    </row>
    <row r="145" spans="1:7" x14ac:dyDescent="0.2">
      <c r="A145" s="10">
        <v>2</v>
      </c>
      <c r="B145" s="70" t="s">
        <v>168</v>
      </c>
      <c r="C145" s="63"/>
      <c r="D145" s="71"/>
      <c r="E145" s="88">
        <v>0</v>
      </c>
      <c r="F145" s="64">
        <f>E145*F141</f>
        <v>0</v>
      </c>
    </row>
    <row r="146" spans="1:7" x14ac:dyDescent="0.25">
      <c r="A146" s="72"/>
      <c r="B146" s="68" t="s">
        <v>169</v>
      </c>
      <c r="C146" s="61"/>
      <c r="D146" s="67"/>
      <c r="E146" s="65"/>
      <c r="F146" s="73">
        <f>SUM(F144:F145)</f>
        <v>0</v>
      </c>
    </row>
    <row r="147" spans="1:7" x14ac:dyDescent="0.2">
      <c r="A147" s="10">
        <v>3</v>
      </c>
      <c r="B147" s="70" t="s">
        <v>170</v>
      </c>
      <c r="C147" s="63"/>
      <c r="D147" s="71"/>
      <c r="E147" s="94">
        <v>0</v>
      </c>
      <c r="F147" s="64">
        <f>(F141+F146)*E147</f>
        <v>0</v>
      </c>
    </row>
    <row r="148" spans="1:7" x14ac:dyDescent="0.25">
      <c r="A148" s="72"/>
      <c r="B148" s="68" t="s">
        <v>171</v>
      </c>
      <c r="C148" s="61"/>
      <c r="D148" s="67"/>
      <c r="E148" s="65"/>
      <c r="F148" s="73">
        <f>SUM(F147)</f>
        <v>0</v>
      </c>
    </row>
    <row r="149" spans="1:7" x14ac:dyDescent="0.2">
      <c r="A149" s="10">
        <v>4</v>
      </c>
      <c r="B149" s="70" t="s">
        <v>172</v>
      </c>
      <c r="C149" s="63"/>
      <c r="D149" s="71"/>
      <c r="E149" s="88">
        <v>0</v>
      </c>
      <c r="F149" s="64">
        <f>E149*F153</f>
        <v>0</v>
      </c>
    </row>
    <row r="150" spans="1:7" x14ac:dyDescent="0.2">
      <c r="A150" s="10">
        <v>5</v>
      </c>
      <c r="B150" s="70" t="s">
        <v>173</v>
      </c>
      <c r="C150" s="63"/>
      <c r="D150" s="71"/>
      <c r="E150" s="88">
        <v>0</v>
      </c>
      <c r="F150" s="64">
        <f>E150*F153</f>
        <v>0</v>
      </c>
    </row>
    <row r="151" spans="1:7" x14ac:dyDescent="0.2">
      <c r="A151" s="10">
        <v>6</v>
      </c>
      <c r="B151" s="70" t="s">
        <v>174</v>
      </c>
      <c r="C151" s="63"/>
      <c r="D151" s="71"/>
      <c r="E151" s="88">
        <v>0</v>
      </c>
      <c r="F151" s="64">
        <f>E151*F153</f>
        <v>0</v>
      </c>
    </row>
    <row r="152" spans="1:7" x14ac:dyDescent="0.25">
      <c r="A152" s="72"/>
      <c r="B152" s="68" t="s">
        <v>175</v>
      </c>
      <c r="C152" s="61"/>
      <c r="D152" s="67"/>
      <c r="E152" s="65"/>
      <c r="F152" s="73">
        <f>SUM(F149:F151)</f>
        <v>0</v>
      </c>
    </row>
    <row r="153" spans="1:7" x14ac:dyDescent="0.2">
      <c r="A153" s="200" t="s">
        <v>176</v>
      </c>
      <c r="B153" s="201"/>
      <c r="C153" s="201"/>
      <c r="D153" s="202"/>
      <c r="E153" s="74"/>
      <c r="F153" s="75">
        <f>(F141+F146+F148)/(1-E149-E150-E151)</f>
        <v>0</v>
      </c>
    </row>
    <row r="157" spans="1:7" x14ac:dyDescent="0.2">
      <c r="A157" s="182"/>
      <c r="B157" s="182"/>
      <c r="C157" s="182"/>
      <c r="D157" s="182"/>
      <c r="E157" s="182"/>
      <c r="F157" s="182"/>
      <c r="G157" s="182"/>
    </row>
    <row r="158" spans="1:7" x14ac:dyDescent="0.2">
      <c r="A158" s="182"/>
      <c r="B158" s="182"/>
      <c r="C158" s="182"/>
      <c r="D158" s="182"/>
      <c r="E158" s="182"/>
      <c r="F158" s="182"/>
      <c r="G158" s="182"/>
    </row>
    <row r="159" spans="1:7" x14ac:dyDescent="0.2">
      <c r="A159" s="76"/>
      <c r="B159" s="77"/>
      <c r="C159" s="77"/>
      <c r="D159" s="77"/>
      <c r="E159" s="77"/>
      <c r="F159" s="77"/>
      <c r="G159" s="77"/>
    </row>
  </sheetData>
  <mergeCells count="121">
    <mergeCell ref="A158:G158"/>
    <mergeCell ref="A126:E126"/>
    <mergeCell ref="A127:F127"/>
    <mergeCell ref="A141:E141"/>
    <mergeCell ref="A142:F142"/>
    <mergeCell ref="A153:D153"/>
    <mergeCell ref="A157:G157"/>
    <mergeCell ref="A111:B111"/>
    <mergeCell ref="A112:B112"/>
    <mergeCell ref="A113:E113"/>
    <mergeCell ref="A115:F115"/>
    <mergeCell ref="A116:B116"/>
    <mergeCell ref="A125:B125"/>
    <mergeCell ref="A105:B105"/>
    <mergeCell ref="A106:B106"/>
    <mergeCell ref="A107:B107"/>
    <mergeCell ref="A108:B108"/>
    <mergeCell ref="A109:B109"/>
    <mergeCell ref="A110:B110"/>
    <mergeCell ref="A99:D99"/>
    <mergeCell ref="A100:F100"/>
    <mergeCell ref="A101:F101"/>
    <mergeCell ref="A102:B102"/>
    <mergeCell ref="A103:B103"/>
    <mergeCell ref="A104:B104"/>
    <mergeCell ref="A93:C93"/>
    <mergeCell ref="B94:C94"/>
    <mergeCell ref="B95:C95"/>
    <mergeCell ref="B96:C96"/>
    <mergeCell ref="B97:C97"/>
    <mergeCell ref="B98:C98"/>
    <mergeCell ref="A87:C87"/>
    <mergeCell ref="B88:C88"/>
    <mergeCell ref="B89:C89"/>
    <mergeCell ref="B90:C90"/>
    <mergeCell ref="B91:C91"/>
    <mergeCell ref="B92:C92"/>
    <mergeCell ref="A81:C81"/>
    <mergeCell ref="B82:C82"/>
    <mergeCell ref="B83:C83"/>
    <mergeCell ref="B84:C84"/>
    <mergeCell ref="B85:C85"/>
    <mergeCell ref="B86:C86"/>
    <mergeCell ref="B75:C75"/>
    <mergeCell ref="B76:C76"/>
    <mergeCell ref="A77:C77"/>
    <mergeCell ref="B78:C78"/>
    <mergeCell ref="B79:C79"/>
    <mergeCell ref="B80:C80"/>
    <mergeCell ref="B69:C69"/>
    <mergeCell ref="B70:C70"/>
    <mergeCell ref="A71:C71"/>
    <mergeCell ref="B72:C72"/>
    <mergeCell ref="B73:C73"/>
    <mergeCell ref="B74:C74"/>
    <mergeCell ref="B63:C63"/>
    <mergeCell ref="B64:C64"/>
    <mergeCell ref="A65:C65"/>
    <mergeCell ref="B66:C66"/>
    <mergeCell ref="B67:C67"/>
    <mergeCell ref="B68:C68"/>
    <mergeCell ref="B57:C57"/>
    <mergeCell ref="B58:C58"/>
    <mergeCell ref="A59:C59"/>
    <mergeCell ref="B60:C60"/>
    <mergeCell ref="B61:C61"/>
    <mergeCell ref="B62:C62"/>
    <mergeCell ref="A51:C51"/>
    <mergeCell ref="A52:F52"/>
    <mergeCell ref="A53:C53"/>
    <mergeCell ref="B54:C54"/>
    <mergeCell ref="B55:C55"/>
    <mergeCell ref="B56:C56"/>
    <mergeCell ref="A44:B44"/>
    <mergeCell ref="A45:B45"/>
    <mergeCell ref="A46:C46"/>
    <mergeCell ref="A47:C47"/>
    <mergeCell ref="B49:C49"/>
    <mergeCell ref="A50:C50"/>
    <mergeCell ref="A38:B38"/>
    <mergeCell ref="A39:B39"/>
    <mergeCell ref="A40:B40"/>
    <mergeCell ref="A41:C41"/>
    <mergeCell ref="A42:C42"/>
    <mergeCell ref="A43:B43"/>
    <mergeCell ref="A32:C32"/>
    <mergeCell ref="A33:C33"/>
    <mergeCell ref="A34:B34"/>
    <mergeCell ref="A35:B35"/>
    <mergeCell ref="A36:C36"/>
    <mergeCell ref="A37:C37"/>
    <mergeCell ref="A26:C26"/>
    <mergeCell ref="A27:B27"/>
    <mergeCell ref="A28:B28"/>
    <mergeCell ref="A29:B29"/>
    <mergeCell ref="A30:B30"/>
    <mergeCell ref="A31:B31"/>
    <mergeCell ref="A20:B20"/>
    <mergeCell ref="A21:B21"/>
    <mergeCell ref="A22:C22"/>
    <mergeCell ref="A23:C23"/>
    <mergeCell ref="A24:B24"/>
    <mergeCell ref="A25:C25"/>
    <mergeCell ref="A14:B14"/>
    <mergeCell ref="A15:B15"/>
    <mergeCell ref="A16:B16"/>
    <mergeCell ref="A17:B17"/>
    <mergeCell ref="A18:B18"/>
    <mergeCell ref="A19:B19"/>
    <mergeCell ref="B8:C8"/>
    <mergeCell ref="B9:C9"/>
    <mergeCell ref="B10:C10"/>
    <mergeCell ref="A11:D11"/>
    <mergeCell ref="A12:F12"/>
    <mergeCell ref="A13:C13"/>
    <mergeCell ref="A1:F1"/>
    <mergeCell ref="A2:F2"/>
    <mergeCell ref="A4:C4"/>
    <mergeCell ref="D4:F4"/>
    <mergeCell ref="A6:C6"/>
    <mergeCell ref="B7:C7"/>
  </mergeCells>
  <pageMargins left="0.70866141732283472" right="0.70866141732283472" top="0.74803149606299213" bottom="0.74803149606299213" header="0.31496062992125984" footer="0.31496062992125984"/>
  <pageSetup paperSize="9" scale="72" fitToHeight="7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D172F-94D2-4BD6-876F-A4A2C1CB529A}">
  <sheetPr>
    <pageSetUpPr fitToPage="1"/>
  </sheetPr>
  <dimension ref="A1:K159"/>
  <sheetViews>
    <sheetView showGridLines="0" workbookViewId="0">
      <selection activeCell="D5" sqref="D5"/>
    </sheetView>
  </sheetViews>
  <sheetFormatPr defaultColWidth="8.83203125" defaultRowHeight="15" x14ac:dyDescent="0.2"/>
  <cols>
    <col min="1" max="1" width="4.83203125" style="29" customWidth="1"/>
    <col min="2" max="2" width="21.1640625" style="3" customWidth="1"/>
    <col min="3" max="3" width="30.1640625" style="3" customWidth="1"/>
    <col min="4" max="4" width="12.83203125" style="3" customWidth="1"/>
    <col min="5" max="5" width="16.5" style="3" customWidth="1"/>
    <col min="6" max="6" width="20.83203125" style="3" customWidth="1"/>
    <col min="7" max="7" width="15.5" style="3" customWidth="1"/>
    <col min="8" max="16384" width="8.83203125" style="3"/>
  </cols>
  <sheetData>
    <row r="1" spans="1:7" x14ac:dyDescent="0.2">
      <c r="A1" s="195" t="s">
        <v>28</v>
      </c>
      <c r="B1" s="195"/>
      <c r="C1" s="195"/>
      <c r="D1" s="195"/>
      <c r="E1" s="195"/>
      <c r="F1" s="195"/>
      <c r="G1" s="2"/>
    </row>
    <row r="2" spans="1:7" x14ac:dyDescent="0.2">
      <c r="A2" s="183" t="s">
        <v>29</v>
      </c>
      <c r="B2" s="184"/>
      <c r="C2" s="184"/>
      <c r="D2" s="184"/>
      <c r="E2" s="184"/>
      <c r="F2" s="184"/>
      <c r="G2" s="5"/>
    </row>
    <row r="3" spans="1:7" x14ac:dyDescent="0.2">
      <c r="A3" s="1"/>
      <c r="B3" s="4"/>
      <c r="C3" s="4"/>
      <c r="D3" s="4"/>
      <c r="E3" s="4"/>
      <c r="F3" s="4"/>
      <c r="G3" s="5"/>
    </row>
    <row r="4" spans="1:7" ht="14.45" customHeight="1" x14ac:dyDescent="0.2">
      <c r="A4" s="188" t="s">
        <v>30</v>
      </c>
      <c r="B4" s="188"/>
      <c r="C4" s="188"/>
      <c r="D4" s="189" t="s">
        <v>24</v>
      </c>
      <c r="E4" s="189"/>
      <c r="F4" s="189"/>
      <c r="G4" s="5"/>
    </row>
    <row r="5" spans="1:7" ht="14.45" customHeight="1" x14ac:dyDescent="0.2">
      <c r="A5" s="109" t="s">
        <v>31</v>
      </c>
      <c r="B5" s="110"/>
      <c r="C5" s="110"/>
      <c r="D5" s="110"/>
      <c r="E5" s="110"/>
      <c r="F5" s="111"/>
    </row>
    <row r="6" spans="1:7" ht="30" x14ac:dyDescent="0.2">
      <c r="A6" s="206" t="s">
        <v>32</v>
      </c>
      <c r="B6" s="207"/>
      <c r="C6" s="208"/>
      <c r="D6" s="6" t="s">
        <v>33</v>
      </c>
      <c r="E6" s="7" t="s">
        <v>34</v>
      </c>
      <c r="F6" s="8" t="s">
        <v>35</v>
      </c>
    </row>
    <row r="7" spans="1:7" x14ac:dyDescent="0.2">
      <c r="A7" s="9">
        <v>1</v>
      </c>
      <c r="B7" s="166" t="s">
        <v>36</v>
      </c>
      <c r="C7" s="167"/>
      <c r="D7" s="10">
        <v>1</v>
      </c>
      <c r="E7" s="11"/>
      <c r="F7" s="11">
        <f>E7</f>
        <v>0</v>
      </c>
    </row>
    <row r="8" spans="1:7" x14ac:dyDescent="0.25">
      <c r="A8" s="9">
        <v>2</v>
      </c>
      <c r="B8" s="166" t="s">
        <v>37</v>
      </c>
      <c r="C8" s="167"/>
      <c r="D8" s="12"/>
      <c r="E8" s="11">
        <v>0</v>
      </c>
      <c r="F8" s="11">
        <v>0</v>
      </c>
    </row>
    <row r="9" spans="1:7" x14ac:dyDescent="0.2">
      <c r="A9" s="9">
        <v>3</v>
      </c>
      <c r="B9" s="166" t="s">
        <v>38</v>
      </c>
      <c r="C9" s="167"/>
      <c r="D9" s="13">
        <v>0</v>
      </c>
      <c r="E9" s="11">
        <v>0</v>
      </c>
      <c r="F9" s="11">
        <v>0</v>
      </c>
    </row>
    <row r="10" spans="1:7" x14ac:dyDescent="0.25">
      <c r="A10" s="9">
        <v>4</v>
      </c>
      <c r="B10" s="166" t="s">
        <v>39</v>
      </c>
      <c r="C10" s="167"/>
      <c r="D10" s="12"/>
      <c r="E10" s="11">
        <v>0</v>
      </c>
      <c r="F10" s="11">
        <f>E10</f>
        <v>0</v>
      </c>
    </row>
    <row r="11" spans="1:7" ht="15" customHeight="1" x14ac:dyDescent="0.2">
      <c r="A11" s="139" t="s">
        <v>40</v>
      </c>
      <c r="B11" s="140"/>
      <c r="C11" s="140"/>
      <c r="D11" s="156"/>
      <c r="E11" s="14">
        <f>SUM(E7:E10)</f>
        <v>0</v>
      </c>
      <c r="F11" s="15">
        <f>F7+F8+F9+F10</f>
        <v>0</v>
      </c>
    </row>
    <row r="12" spans="1:7" ht="15" customHeight="1" x14ac:dyDescent="0.2">
      <c r="A12" s="139" t="s">
        <v>41</v>
      </c>
      <c r="B12" s="140"/>
      <c r="C12" s="140"/>
      <c r="D12" s="140"/>
      <c r="E12" s="140"/>
      <c r="F12" s="156"/>
    </row>
    <row r="13" spans="1:7" x14ac:dyDescent="0.2">
      <c r="A13" s="171" t="s">
        <v>42</v>
      </c>
      <c r="B13" s="172"/>
      <c r="C13" s="173"/>
      <c r="D13" s="16" t="s">
        <v>43</v>
      </c>
      <c r="E13" s="17" t="s">
        <v>44</v>
      </c>
      <c r="F13" s="18" t="s">
        <v>44</v>
      </c>
    </row>
    <row r="14" spans="1:7" x14ac:dyDescent="0.2">
      <c r="A14" s="151" t="s">
        <v>45</v>
      </c>
      <c r="B14" s="152"/>
      <c r="C14" s="19" t="s">
        <v>46</v>
      </c>
      <c r="D14" s="20">
        <v>0.2</v>
      </c>
      <c r="E14" s="11">
        <f t="shared" ref="E14:E21" si="0">D14*$E$11</f>
        <v>0</v>
      </c>
      <c r="F14" s="11">
        <f t="shared" ref="F14:F22" si="1">E14</f>
        <v>0</v>
      </c>
    </row>
    <row r="15" spans="1:7" x14ac:dyDescent="0.2">
      <c r="A15" s="151" t="s">
        <v>47</v>
      </c>
      <c r="B15" s="152"/>
      <c r="C15" s="19" t="s">
        <v>48</v>
      </c>
      <c r="D15" s="20">
        <v>0.08</v>
      </c>
      <c r="E15" s="11">
        <f t="shared" si="0"/>
        <v>0</v>
      </c>
      <c r="F15" s="11">
        <f t="shared" si="1"/>
        <v>0</v>
      </c>
    </row>
    <row r="16" spans="1:7" x14ac:dyDescent="0.2">
      <c r="A16" s="151" t="s">
        <v>49</v>
      </c>
      <c r="B16" s="152"/>
      <c r="C16" s="19" t="s">
        <v>50</v>
      </c>
      <c r="D16" s="20">
        <v>2.5000000000000001E-2</v>
      </c>
      <c r="E16" s="11">
        <f t="shared" si="0"/>
        <v>0</v>
      </c>
      <c r="F16" s="11">
        <f t="shared" si="1"/>
        <v>0</v>
      </c>
    </row>
    <row r="17" spans="1:6" x14ac:dyDescent="0.2">
      <c r="A17" s="151" t="s">
        <v>51</v>
      </c>
      <c r="B17" s="152"/>
      <c r="C17" s="19" t="s">
        <v>52</v>
      </c>
      <c r="D17" s="20">
        <v>1.4999999999999999E-2</v>
      </c>
      <c r="E17" s="11">
        <f t="shared" si="0"/>
        <v>0</v>
      </c>
      <c r="F17" s="11">
        <f t="shared" si="1"/>
        <v>0</v>
      </c>
    </row>
    <row r="18" spans="1:6" x14ac:dyDescent="0.2">
      <c r="A18" s="151" t="s">
        <v>53</v>
      </c>
      <c r="B18" s="152"/>
      <c r="C18" s="19" t="s">
        <v>54</v>
      </c>
      <c r="D18" s="20">
        <v>0.01</v>
      </c>
      <c r="E18" s="11">
        <f t="shared" si="0"/>
        <v>0</v>
      </c>
      <c r="F18" s="11">
        <f t="shared" si="1"/>
        <v>0</v>
      </c>
    </row>
    <row r="19" spans="1:6" x14ac:dyDescent="0.2">
      <c r="A19" s="151" t="s">
        <v>55</v>
      </c>
      <c r="B19" s="152"/>
      <c r="C19" s="19" t="s">
        <v>56</v>
      </c>
      <c r="D19" s="20">
        <v>2E-3</v>
      </c>
      <c r="E19" s="11">
        <f t="shared" si="0"/>
        <v>0</v>
      </c>
      <c r="F19" s="11">
        <f t="shared" si="1"/>
        <v>0</v>
      </c>
    </row>
    <row r="20" spans="1:6" ht="30" x14ac:dyDescent="0.2">
      <c r="A20" s="151" t="s">
        <v>57</v>
      </c>
      <c r="B20" s="152"/>
      <c r="C20" s="19" t="s">
        <v>58</v>
      </c>
      <c r="D20" s="20">
        <v>2.2700000000000001E-2</v>
      </c>
      <c r="E20" s="11">
        <f t="shared" si="0"/>
        <v>0</v>
      </c>
      <c r="F20" s="11">
        <f t="shared" si="1"/>
        <v>0</v>
      </c>
    </row>
    <row r="21" spans="1:6" x14ac:dyDescent="0.2">
      <c r="A21" s="151" t="s">
        <v>59</v>
      </c>
      <c r="B21" s="152"/>
      <c r="C21" s="19" t="s">
        <v>60</v>
      </c>
      <c r="D21" s="20">
        <v>6.0000000000000001E-3</v>
      </c>
      <c r="E21" s="11">
        <f t="shared" si="0"/>
        <v>0</v>
      </c>
      <c r="F21" s="11">
        <f t="shared" si="1"/>
        <v>0</v>
      </c>
    </row>
    <row r="22" spans="1:6" x14ac:dyDescent="0.2">
      <c r="A22" s="160" t="s">
        <v>61</v>
      </c>
      <c r="B22" s="161"/>
      <c r="C22" s="162"/>
      <c r="D22" s="21">
        <f>SUM(D14:D21)</f>
        <v>0.36070000000000008</v>
      </c>
      <c r="E22" s="22">
        <f>SUM(E14:E21)</f>
        <v>0</v>
      </c>
      <c r="F22" s="23">
        <f t="shared" si="1"/>
        <v>0</v>
      </c>
    </row>
    <row r="23" spans="1:6" x14ac:dyDescent="0.2">
      <c r="A23" s="174" t="s">
        <v>62</v>
      </c>
      <c r="B23" s="175"/>
      <c r="C23" s="176"/>
      <c r="D23" s="16" t="s">
        <v>43</v>
      </c>
      <c r="E23" s="17" t="s">
        <v>44</v>
      </c>
      <c r="F23" s="18" t="s">
        <v>44</v>
      </c>
    </row>
    <row r="24" spans="1:6" x14ac:dyDescent="0.2">
      <c r="A24" s="151" t="s">
        <v>63</v>
      </c>
      <c r="B24" s="152"/>
      <c r="C24" s="19" t="s">
        <v>64</v>
      </c>
      <c r="D24" s="20">
        <v>8.3299999999999999E-2</v>
      </c>
      <c r="E24" s="24">
        <f>D24*$E$11</f>
        <v>0</v>
      </c>
      <c r="F24" s="24">
        <v>0</v>
      </c>
    </row>
    <row r="25" spans="1:6" x14ac:dyDescent="0.2">
      <c r="A25" s="160" t="s">
        <v>65</v>
      </c>
      <c r="B25" s="161"/>
      <c r="C25" s="162"/>
      <c r="D25" s="21">
        <f>SUM(D24)</f>
        <v>8.3299999999999999E-2</v>
      </c>
      <c r="E25" s="25">
        <f>SUM(E24)</f>
        <v>0</v>
      </c>
      <c r="F25" s="26">
        <v>0</v>
      </c>
    </row>
    <row r="26" spans="1:6" x14ac:dyDescent="0.2">
      <c r="A26" s="163" t="s">
        <v>66</v>
      </c>
      <c r="B26" s="164"/>
      <c r="C26" s="165"/>
      <c r="D26" s="16" t="s">
        <v>43</v>
      </c>
      <c r="E26" s="17" t="s">
        <v>44</v>
      </c>
      <c r="F26" s="18" t="s">
        <v>44</v>
      </c>
    </row>
    <row r="27" spans="1:6" x14ac:dyDescent="0.2">
      <c r="A27" s="151" t="s">
        <v>67</v>
      </c>
      <c r="B27" s="152"/>
      <c r="C27" s="19" t="s">
        <v>68</v>
      </c>
      <c r="D27" s="20">
        <v>1.4999999999999999E-2</v>
      </c>
      <c r="E27" s="24">
        <f>D27*$E$11</f>
        <v>0</v>
      </c>
      <c r="F27" s="24">
        <f>E27</f>
        <v>0</v>
      </c>
    </row>
    <row r="28" spans="1:6" x14ac:dyDescent="0.2">
      <c r="A28" s="151" t="s">
        <v>69</v>
      </c>
      <c r="B28" s="152"/>
      <c r="C28" s="19" t="s">
        <v>70</v>
      </c>
      <c r="D28" s="20">
        <v>8.9999999999999993E-3</v>
      </c>
      <c r="E28" s="24">
        <f>D28*$E$11</f>
        <v>0</v>
      </c>
      <c r="F28" s="24">
        <f>E28</f>
        <v>0</v>
      </c>
    </row>
    <row r="29" spans="1:6" x14ac:dyDescent="0.2">
      <c r="A29" s="151" t="s">
        <v>71</v>
      </c>
      <c r="B29" s="152"/>
      <c r="C29" s="19" t="s">
        <v>72</v>
      </c>
      <c r="D29" s="20">
        <v>0.01</v>
      </c>
      <c r="E29" s="24">
        <f>D29*$E$11</f>
        <v>0</v>
      </c>
      <c r="F29" s="24">
        <f>E29</f>
        <v>0</v>
      </c>
    </row>
    <row r="30" spans="1:6" x14ac:dyDescent="0.2">
      <c r="A30" s="151" t="s">
        <v>73</v>
      </c>
      <c r="B30" s="152"/>
      <c r="C30" s="19" t="s">
        <v>74</v>
      </c>
      <c r="D30" s="20">
        <v>5.0000000000000001E-3</v>
      </c>
      <c r="E30" s="24">
        <f>D30*$E$11</f>
        <v>0</v>
      </c>
      <c r="F30" s="24">
        <f>E30</f>
        <v>0</v>
      </c>
    </row>
    <row r="31" spans="1:6" x14ac:dyDescent="0.2">
      <c r="A31" s="151" t="s">
        <v>75</v>
      </c>
      <c r="B31" s="152"/>
      <c r="C31" s="19" t="s">
        <v>76</v>
      </c>
      <c r="D31" s="20">
        <v>2.5000000000000001E-2</v>
      </c>
      <c r="E31" s="24">
        <f>D31*$E$11</f>
        <v>0</v>
      </c>
      <c r="F31" s="24">
        <f>E31</f>
        <v>0</v>
      </c>
    </row>
    <row r="32" spans="1:6" x14ac:dyDescent="0.2">
      <c r="A32" s="160" t="s">
        <v>65</v>
      </c>
      <c r="B32" s="161"/>
      <c r="C32" s="162"/>
      <c r="D32" s="21">
        <f>SUM(D27:D31)</f>
        <v>6.4000000000000001E-2</v>
      </c>
      <c r="E32" s="25">
        <f>SUM(E27:E31)</f>
        <v>0</v>
      </c>
      <c r="F32" s="26">
        <f>SUM(F27:F31)</f>
        <v>0</v>
      </c>
    </row>
    <row r="33" spans="1:6" x14ac:dyDescent="0.2">
      <c r="A33" s="177" t="s">
        <v>77</v>
      </c>
      <c r="B33" s="178"/>
      <c r="C33" s="179"/>
      <c r="D33" s="16" t="s">
        <v>43</v>
      </c>
      <c r="E33" s="17" t="s">
        <v>44</v>
      </c>
      <c r="F33" s="18" t="s">
        <v>44</v>
      </c>
    </row>
    <row r="34" spans="1:6" x14ac:dyDescent="0.2">
      <c r="A34" s="151" t="s">
        <v>78</v>
      </c>
      <c r="B34" s="152"/>
      <c r="C34" s="19" t="s">
        <v>79</v>
      </c>
      <c r="D34" s="20">
        <v>2.7799999999999998E-2</v>
      </c>
      <c r="E34" s="24">
        <f>D34*$E$11</f>
        <v>0</v>
      </c>
      <c r="F34" s="24">
        <f>E34</f>
        <v>0</v>
      </c>
    </row>
    <row r="35" spans="1:6" x14ac:dyDescent="0.2">
      <c r="A35" s="151" t="s">
        <v>80</v>
      </c>
      <c r="B35" s="152"/>
      <c r="C35" s="19" t="s">
        <v>81</v>
      </c>
      <c r="D35" s="20">
        <v>8.3299999999999999E-2</v>
      </c>
      <c r="E35" s="24">
        <f>D35*$E$11</f>
        <v>0</v>
      </c>
      <c r="F35" s="24">
        <f>E35</f>
        <v>0</v>
      </c>
    </row>
    <row r="36" spans="1:6" x14ac:dyDescent="0.2">
      <c r="A36" s="160" t="s">
        <v>82</v>
      </c>
      <c r="B36" s="161"/>
      <c r="C36" s="162"/>
      <c r="D36" s="21">
        <f>SUM(D34:D35)</f>
        <v>0.1111</v>
      </c>
      <c r="E36" s="25">
        <f>SUM(E34:E35)</f>
        <v>0</v>
      </c>
      <c r="F36" s="25">
        <v>0</v>
      </c>
    </row>
    <row r="37" spans="1:6" x14ac:dyDescent="0.2">
      <c r="A37" s="177" t="s">
        <v>83</v>
      </c>
      <c r="B37" s="178"/>
      <c r="C37" s="179"/>
      <c r="D37" s="16" t="s">
        <v>43</v>
      </c>
      <c r="E37" s="17" t="s">
        <v>44</v>
      </c>
      <c r="F37" s="18" t="s">
        <v>44</v>
      </c>
    </row>
    <row r="38" spans="1:6" ht="30.75" customHeight="1" x14ac:dyDescent="0.2">
      <c r="A38" s="180" t="s">
        <v>84</v>
      </c>
      <c r="B38" s="181"/>
      <c r="C38" s="19" t="s">
        <v>85</v>
      </c>
      <c r="D38" s="27">
        <v>2.5000000000000001E-2</v>
      </c>
      <c r="E38" s="24">
        <f>D38*$E$11</f>
        <v>0</v>
      </c>
      <c r="F38" s="24">
        <f>E38</f>
        <v>0</v>
      </c>
    </row>
    <row r="39" spans="1:6" ht="30" x14ac:dyDescent="0.2">
      <c r="A39" s="180" t="s">
        <v>86</v>
      </c>
      <c r="B39" s="181"/>
      <c r="C39" s="19" t="s">
        <v>87</v>
      </c>
      <c r="D39" s="27">
        <v>0.01</v>
      </c>
      <c r="E39" s="24">
        <f>D39*$E$11</f>
        <v>0</v>
      </c>
      <c r="F39" s="24">
        <f>E39</f>
        <v>0</v>
      </c>
    </row>
    <row r="40" spans="1:6" ht="45" x14ac:dyDescent="0.2">
      <c r="A40" s="180" t="s">
        <v>88</v>
      </c>
      <c r="B40" s="181"/>
      <c r="C40" s="28" t="s">
        <v>89</v>
      </c>
      <c r="D40" s="27">
        <v>6.0000000000000001E-3</v>
      </c>
      <c r="E40" s="24">
        <f>D40*$E$11</f>
        <v>0</v>
      </c>
      <c r="F40" s="24">
        <f>E40</f>
        <v>0</v>
      </c>
    </row>
    <row r="41" spans="1:6" x14ac:dyDescent="0.2">
      <c r="A41" s="160" t="s">
        <v>90</v>
      </c>
      <c r="B41" s="161"/>
      <c r="C41" s="162"/>
      <c r="D41" s="21">
        <f>SUM(D38:D40)</f>
        <v>4.1000000000000002E-2</v>
      </c>
      <c r="E41" s="25">
        <f>SUM(E38:E40)</f>
        <v>0</v>
      </c>
      <c r="F41" s="25">
        <f>SUM(F38:F40)</f>
        <v>0</v>
      </c>
    </row>
    <row r="42" spans="1:6" x14ac:dyDescent="0.2">
      <c r="A42" s="171" t="s">
        <v>91</v>
      </c>
      <c r="B42" s="172"/>
      <c r="C42" s="173"/>
      <c r="D42" s="16" t="s">
        <v>43</v>
      </c>
      <c r="E42" s="17" t="s">
        <v>44</v>
      </c>
      <c r="F42" s="18" t="s">
        <v>44</v>
      </c>
    </row>
    <row r="43" spans="1:6" ht="30" x14ac:dyDescent="0.2">
      <c r="A43" s="180" t="s">
        <v>92</v>
      </c>
      <c r="B43" s="181"/>
      <c r="C43" s="19" t="s">
        <v>93</v>
      </c>
      <c r="D43" s="27">
        <v>0.03</v>
      </c>
      <c r="E43" s="24">
        <f>D43*$E$11</f>
        <v>0</v>
      </c>
      <c r="F43" s="24">
        <f>E43</f>
        <v>0</v>
      </c>
    </row>
    <row r="44" spans="1:6" ht="45" x14ac:dyDescent="0.2">
      <c r="A44" s="180" t="s">
        <v>94</v>
      </c>
      <c r="B44" s="181"/>
      <c r="C44" s="28" t="s">
        <v>95</v>
      </c>
      <c r="D44" s="27">
        <v>1.4999999999999999E-2</v>
      </c>
      <c r="E44" s="24">
        <f>D44*$E$11</f>
        <v>0</v>
      </c>
      <c r="F44" s="24">
        <f>E44</f>
        <v>0</v>
      </c>
    </row>
    <row r="45" spans="1:6" ht="30" x14ac:dyDescent="0.2">
      <c r="A45" s="180" t="s">
        <v>96</v>
      </c>
      <c r="B45" s="181"/>
      <c r="C45" s="19" t="s">
        <v>97</v>
      </c>
      <c r="D45" s="27">
        <v>0.01</v>
      </c>
      <c r="E45" s="24">
        <f>D45*$E$11</f>
        <v>0</v>
      </c>
      <c r="F45" s="24">
        <f>E45</f>
        <v>0</v>
      </c>
    </row>
    <row r="46" spans="1:6" x14ac:dyDescent="0.2">
      <c r="A46" s="160" t="s">
        <v>98</v>
      </c>
      <c r="B46" s="161"/>
      <c r="C46" s="162"/>
      <c r="D46" s="21">
        <f>SUM(D43:D45)</f>
        <v>5.5E-2</v>
      </c>
      <c r="E46" s="25">
        <f>SUM(E43:E45)</f>
        <v>0</v>
      </c>
      <c r="F46" s="25">
        <f>SUM(F43:F45)</f>
        <v>0</v>
      </c>
    </row>
    <row r="47" spans="1:6" x14ac:dyDescent="0.2">
      <c r="A47" s="168" t="s">
        <v>99</v>
      </c>
      <c r="B47" s="169"/>
      <c r="C47" s="170"/>
      <c r="D47" s="16" t="s">
        <v>43</v>
      </c>
      <c r="E47" s="17" t="s">
        <v>44</v>
      </c>
      <c r="F47" s="18" t="s">
        <v>44</v>
      </c>
    </row>
    <row r="49" spans="1:6" x14ac:dyDescent="0.2">
      <c r="A49" s="30" t="s">
        <v>100</v>
      </c>
      <c r="B49" s="190" t="s">
        <v>101</v>
      </c>
      <c r="C49" s="191"/>
      <c r="D49" s="31">
        <f>D22*(D25+D36)</f>
        <v>7.0120080000000015E-2</v>
      </c>
      <c r="E49" s="32">
        <f>D49*$E$11</f>
        <v>0</v>
      </c>
      <c r="F49" s="33">
        <f>E49</f>
        <v>0</v>
      </c>
    </row>
    <row r="50" spans="1:6" x14ac:dyDescent="0.2">
      <c r="A50" s="192" t="s">
        <v>102</v>
      </c>
      <c r="B50" s="193"/>
      <c r="C50" s="194"/>
      <c r="D50" s="34">
        <f>SUM(D49)</f>
        <v>7.0120080000000015E-2</v>
      </c>
      <c r="E50" s="35">
        <f>SUM(E49)</f>
        <v>0</v>
      </c>
      <c r="F50" s="36">
        <f>E50</f>
        <v>0</v>
      </c>
    </row>
    <row r="51" spans="1:6" ht="15" customHeight="1" x14ac:dyDescent="0.2">
      <c r="A51" s="139" t="s">
        <v>103</v>
      </c>
      <c r="B51" s="140"/>
      <c r="C51" s="156"/>
      <c r="D51" s="37">
        <f>D50+D46+D41+D36+D32+D25+D22</f>
        <v>0.7852200800000001</v>
      </c>
      <c r="E51" s="38">
        <f>E50+E46+E41+E36+E32+E25+E22</f>
        <v>0</v>
      </c>
      <c r="F51" s="39">
        <f>E51</f>
        <v>0</v>
      </c>
    </row>
    <row r="52" spans="1:6" x14ac:dyDescent="0.2">
      <c r="A52" s="131" t="s">
        <v>104</v>
      </c>
      <c r="B52" s="132"/>
      <c r="C52" s="132"/>
      <c r="D52" s="132"/>
      <c r="E52" s="132"/>
      <c r="F52" s="133"/>
    </row>
    <row r="53" spans="1:6" x14ac:dyDescent="0.2">
      <c r="A53" s="157" t="s">
        <v>105</v>
      </c>
      <c r="B53" s="158"/>
      <c r="C53" s="159"/>
      <c r="D53" s="40" t="s">
        <v>106</v>
      </c>
      <c r="E53" s="41" t="s">
        <v>107</v>
      </c>
      <c r="F53" s="42" t="s">
        <v>108</v>
      </c>
    </row>
    <row r="54" spans="1:6" x14ac:dyDescent="0.2">
      <c r="A54" s="10">
        <v>1</v>
      </c>
      <c r="B54" s="129" t="s">
        <v>109</v>
      </c>
      <c r="C54" s="130"/>
      <c r="D54" s="43">
        <v>21</v>
      </c>
      <c r="E54" s="33"/>
      <c r="F54" s="33">
        <f>E54*D54</f>
        <v>0</v>
      </c>
    </row>
    <row r="55" spans="1:6" x14ac:dyDescent="0.25">
      <c r="A55" s="10">
        <v>2</v>
      </c>
      <c r="B55" s="129" t="s">
        <v>110</v>
      </c>
      <c r="C55" s="130"/>
      <c r="D55" s="44"/>
      <c r="E55" s="45"/>
      <c r="F55" s="33">
        <f>-(E11*6%)</f>
        <v>0</v>
      </c>
    </row>
    <row r="56" spans="1:6" x14ac:dyDescent="0.25">
      <c r="A56" s="10">
        <v>3</v>
      </c>
      <c r="B56" s="129" t="s">
        <v>111</v>
      </c>
      <c r="C56" s="130"/>
      <c r="D56" s="44"/>
      <c r="E56" s="45"/>
      <c r="F56" s="33">
        <f>SUM(F54:F55)</f>
        <v>0</v>
      </c>
    </row>
    <row r="57" spans="1:6" x14ac:dyDescent="0.25">
      <c r="A57" s="10">
        <v>4</v>
      </c>
      <c r="B57" s="129" t="s">
        <v>112</v>
      </c>
      <c r="C57" s="130"/>
      <c r="D57" s="44"/>
      <c r="E57" s="45"/>
      <c r="F57" s="33">
        <f>-F56*9.25%</f>
        <v>0</v>
      </c>
    </row>
    <row r="58" spans="1:6" x14ac:dyDescent="0.25">
      <c r="A58" s="46"/>
      <c r="B58" s="142" t="s">
        <v>113</v>
      </c>
      <c r="C58" s="143"/>
      <c r="D58" s="44"/>
      <c r="E58" s="45"/>
      <c r="F58" s="33">
        <f>SUM(F56:F57)</f>
        <v>0</v>
      </c>
    </row>
    <row r="59" spans="1:6" ht="30" x14ac:dyDescent="0.2">
      <c r="A59" s="126" t="s">
        <v>114</v>
      </c>
      <c r="B59" s="127"/>
      <c r="C59" s="128"/>
      <c r="D59" s="40" t="s">
        <v>106</v>
      </c>
      <c r="E59" s="47" t="s">
        <v>115</v>
      </c>
      <c r="F59" s="42" t="s">
        <v>108</v>
      </c>
    </row>
    <row r="60" spans="1:6" x14ac:dyDescent="0.2">
      <c r="A60" s="10">
        <v>1</v>
      </c>
      <c r="B60" s="129" t="s">
        <v>116</v>
      </c>
      <c r="C60" s="130"/>
      <c r="D60" s="43">
        <v>21</v>
      </c>
      <c r="E60" s="33"/>
      <c r="F60" s="33">
        <f>E60*D60</f>
        <v>0</v>
      </c>
    </row>
    <row r="61" spans="1:6" x14ac:dyDescent="0.25">
      <c r="A61" s="10">
        <v>2</v>
      </c>
      <c r="B61" s="129" t="s">
        <v>110</v>
      </c>
      <c r="C61" s="130"/>
      <c r="D61" s="44"/>
      <c r="E61" s="45"/>
      <c r="F61" s="33">
        <v>0</v>
      </c>
    </row>
    <row r="62" spans="1:6" x14ac:dyDescent="0.25">
      <c r="A62" s="10">
        <v>3</v>
      </c>
      <c r="B62" s="129" t="s">
        <v>111</v>
      </c>
      <c r="C62" s="130"/>
      <c r="D62" s="44"/>
      <c r="E62" s="45"/>
      <c r="F62" s="33">
        <f>SUM(F60:F61)</f>
        <v>0</v>
      </c>
    </row>
    <row r="63" spans="1:6" x14ac:dyDescent="0.25">
      <c r="A63" s="10">
        <v>4</v>
      </c>
      <c r="B63" s="129" t="s">
        <v>112</v>
      </c>
      <c r="C63" s="130"/>
      <c r="D63" s="44"/>
      <c r="E63" s="45"/>
      <c r="F63" s="33">
        <f>-F62*9.25%</f>
        <v>0</v>
      </c>
    </row>
    <row r="64" spans="1:6" x14ac:dyDescent="0.25">
      <c r="A64" s="46"/>
      <c r="B64" s="142" t="s">
        <v>117</v>
      </c>
      <c r="C64" s="143"/>
      <c r="D64" s="44"/>
      <c r="E64" s="45"/>
      <c r="F64" s="33">
        <f>SUM(F62:F63)</f>
        <v>0</v>
      </c>
    </row>
    <row r="65" spans="1:6" x14ac:dyDescent="0.2">
      <c r="A65" s="126" t="s">
        <v>118</v>
      </c>
      <c r="B65" s="127"/>
      <c r="C65" s="128"/>
      <c r="D65" s="40" t="s">
        <v>106</v>
      </c>
      <c r="E65" s="41" t="s">
        <v>107</v>
      </c>
      <c r="F65" s="42" t="s">
        <v>108</v>
      </c>
    </row>
    <row r="66" spans="1:6" x14ac:dyDescent="0.2">
      <c r="A66" s="10">
        <v>1</v>
      </c>
      <c r="B66" s="129" t="s">
        <v>119</v>
      </c>
      <c r="C66" s="130"/>
      <c r="D66" s="43">
        <v>1</v>
      </c>
      <c r="E66" s="33"/>
      <c r="F66" s="33">
        <f>E66*D66</f>
        <v>0</v>
      </c>
    </row>
    <row r="67" spans="1:6" x14ac:dyDescent="0.25">
      <c r="A67" s="10">
        <v>2</v>
      </c>
      <c r="B67" s="129" t="s">
        <v>110</v>
      </c>
      <c r="C67" s="130"/>
      <c r="D67" s="44"/>
      <c r="E67" s="45"/>
      <c r="F67" s="33">
        <v>0</v>
      </c>
    </row>
    <row r="68" spans="1:6" x14ac:dyDescent="0.25">
      <c r="A68" s="10">
        <v>3</v>
      </c>
      <c r="B68" s="129" t="s">
        <v>111</v>
      </c>
      <c r="C68" s="130"/>
      <c r="D68" s="44"/>
      <c r="E68" s="45"/>
      <c r="F68" s="33">
        <f>SUM(F66:F67)</f>
        <v>0</v>
      </c>
    </row>
    <row r="69" spans="1:6" x14ac:dyDescent="0.25">
      <c r="A69" s="10">
        <v>4</v>
      </c>
      <c r="B69" s="129" t="s">
        <v>112</v>
      </c>
      <c r="C69" s="130"/>
      <c r="D69" s="44"/>
      <c r="E69" s="45"/>
      <c r="F69" s="33">
        <f>-F68*9.25%</f>
        <v>0</v>
      </c>
    </row>
    <row r="70" spans="1:6" x14ac:dyDescent="0.25">
      <c r="A70" s="46"/>
      <c r="B70" s="142" t="s">
        <v>120</v>
      </c>
      <c r="C70" s="143"/>
      <c r="D70" s="44"/>
      <c r="E70" s="45"/>
      <c r="F70" s="33">
        <f>SUM(F68:F69)</f>
        <v>0</v>
      </c>
    </row>
    <row r="71" spans="1:6" ht="30" x14ac:dyDescent="0.2">
      <c r="A71" s="185" t="s">
        <v>121</v>
      </c>
      <c r="B71" s="186"/>
      <c r="C71" s="187"/>
      <c r="D71" s="40" t="s">
        <v>106</v>
      </c>
      <c r="E71" s="47" t="s">
        <v>115</v>
      </c>
      <c r="F71" s="42" t="s">
        <v>108</v>
      </c>
    </row>
    <row r="72" spans="1:6" x14ac:dyDescent="0.2">
      <c r="A72" s="10">
        <v>1</v>
      </c>
      <c r="B72" s="129" t="s">
        <v>122</v>
      </c>
      <c r="C72" s="130"/>
      <c r="D72" s="43">
        <v>1</v>
      </c>
      <c r="E72" s="33"/>
      <c r="F72" s="33">
        <f>E72*D72</f>
        <v>0</v>
      </c>
    </row>
    <row r="73" spans="1:6" x14ac:dyDescent="0.25">
      <c r="A73" s="10">
        <v>2</v>
      </c>
      <c r="B73" s="129" t="s">
        <v>110</v>
      </c>
      <c r="C73" s="130"/>
      <c r="D73" s="44"/>
      <c r="E73" s="45"/>
      <c r="F73" s="33"/>
    </row>
    <row r="74" spans="1:6" x14ac:dyDescent="0.25">
      <c r="A74" s="10">
        <v>3</v>
      </c>
      <c r="B74" s="129" t="s">
        <v>111</v>
      </c>
      <c r="C74" s="130"/>
      <c r="D74" s="44"/>
      <c r="E74" s="45"/>
      <c r="F74" s="33">
        <f>SUM(F72:F73)</f>
        <v>0</v>
      </c>
    </row>
    <row r="75" spans="1:6" x14ac:dyDescent="0.25">
      <c r="A75" s="10">
        <v>4</v>
      </c>
      <c r="B75" s="129" t="s">
        <v>112</v>
      </c>
      <c r="C75" s="130"/>
      <c r="D75" s="44"/>
      <c r="E75" s="45"/>
      <c r="F75" s="33">
        <v>0</v>
      </c>
    </row>
    <row r="76" spans="1:6" x14ac:dyDescent="0.25">
      <c r="A76" s="46"/>
      <c r="B76" s="142" t="s">
        <v>123</v>
      </c>
      <c r="C76" s="143"/>
      <c r="D76" s="44"/>
      <c r="E76" s="45"/>
      <c r="F76" s="33">
        <f>SUM(F74:F75)</f>
        <v>0</v>
      </c>
    </row>
    <row r="77" spans="1:6" x14ac:dyDescent="0.2">
      <c r="A77" s="126" t="s">
        <v>124</v>
      </c>
      <c r="B77" s="127"/>
      <c r="C77" s="128"/>
      <c r="D77" s="40" t="s">
        <v>106</v>
      </c>
      <c r="E77" s="41" t="s">
        <v>107</v>
      </c>
      <c r="F77" s="42" t="s">
        <v>108</v>
      </c>
    </row>
    <row r="78" spans="1:6" x14ac:dyDescent="0.2">
      <c r="A78" s="10">
        <v>1</v>
      </c>
      <c r="B78" s="129" t="s">
        <v>125</v>
      </c>
      <c r="C78" s="130"/>
      <c r="D78" s="43">
        <v>1</v>
      </c>
      <c r="E78" s="33"/>
      <c r="F78" s="33">
        <f>D78*E78</f>
        <v>0</v>
      </c>
    </row>
    <row r="79" spans="1:6" x14ac:dyDescent="0.25">
      <c r="A79" s="10">
        <v>2</v>
      </c>
      <c r="B79" s="129" t="s">
        <v>126</v>
      </c>
      <c r="C79" s="130"/>
      <c r="D79" s="48">
        <v>0</v>
      </c>
      <c r="E79" s="45"/>
      <c r="F79" s="33">
        <v>0</v>
      </c>
    </row>
    <row r="80" spans="1:6" x14ac:dyDescent="0.25">
      <c r="A80" s="46"/>
      <c r="B80" s="142" t="s">
        <v>127</v>
      </c>
      <c r="C80" s="143"/>
      <c r="D80" s="44"/>
      <c r="E80" s="45"/>
      <c r="F80" s="49">
        <f>SUM(F78:F79)</f>
        <v>0</v>
      </c>
    </row>
    <row r="81" spans="1:6" ht="30" x14ac:dyDescent="0.2">
      <c r="A81" s="126" t="s">
        <v>128</v>
      </c>
      <c r="B81" s="127"/>
      <c r="C81" s="128"/>
      <c r="D81" s="40" t="s">
        <v>106</v>
      </c>
      <c r="E81" s="47" t="s">
        <v>115</v>
      </c>
      <c r="F81" s="42" t="s">
        <v>108</v>
      </c>
    </row>
    <row r="82" spans="1:6" x14ac:dyDescent="0.2">
      <c r="A82" s="10">
        <v>1</v>
      </c>
      <c r="B82" s="129" t="s">
        <v>129</v>
      </c>
      <c r="C82" s="130"/>
      <c r="D82" s="43">
        <v>1</v>
      </c>
      <c r="E82" s="33"/>
      <c r="F82" s="33">
        <f>E82*D82</f>
        <v>0</v>
      </c>
    </row>
    <row r="83" spans="1:6" x14ac:dyDescent="0.25">
      <c r="A83" s="10">
        <v>2</v>
      </c>
      <c r="B83" s="129" t="s">
        <v>110</v>
      </c>
      <c r="C83" s="130"/>
      <c r="D83" s="44"/>
      <c r="E83" s="45"/>
      <c r="F83" s="33">
        <v>0</v>
      </c>
    </row>
    <row r="84" spans="1:6" x14ac:dyDescent="0.25">
      <c r="A84" s="10">
        <v>3</v>
      </c>
      <c r="B84" s="129" t="s">
        <v>111</v>
      </c>
      <c r="C84" s="130"/>
      <c r="D84" s="44"/>
      <c r="E84" s="45"/>
      <c r="F84" s="33">
        <f>SUM(F82:F83)</f>
        <v>0</v>
      </c>
    </row>
    <row r="85" spans="1:6" x14ac:dyDescent="0.25">
      <c r="A85" s="10">
        <v>4</v>
      </c>
      <c r="B85" s="129" t="s">
        <v>112</v>
      </c>
      <c r="C85" s="130"/>
      <c r="D85" s="44"/>
      <c r="E85" s="45"/>
      <c r="F85" s="33">
        <v>0</v>
      </c>
    </row>
    <row r="86" spans="1:6" x14ac:dyDescent="0.25">
      <c r="A86" s="46"/>
      <c r="B86" s="142" t="s">
        <v>130</v>
      </c>
      <c r="C86" s="143"/>
      <c r="D86" s="44"/>
      <c r="E86" s="45"/>
      <c r="F86" s="49">
        <f>SUM(F84:F85)</f>
        <v>0</v>
      </c>
    </row>
    <row r="87" spans="1:6" ht="30" x14ac:dyDescent="0.2">
      <c r="A87" s="126" t="s">
        <v>131</v>
      </c>
      <c r="B87" s="127"/>
      <c r="C87" s="128"/>
      <c r="D87" s="40" t="s">
        <v>106</v>
      </c>
      <c r="E87" s="47" t="s">
        <v>115</v>
      </c>
      <c r="F87" s="42" t="s">
        <v>108</v>
      </c>
    </row>
    <row r="88" spans="1:6" x14ac:dyDescent="0.2">
      <c r="A88" s="10">
        <v>1</v>
      </c>
      <c r="B88" s="129" t="s">
        <v>131</v>
      </c>
      <c r="C88" s="130"/>
      <c r="D88" s="43">
        <v>1</v>
      </c>
      <c r="E88" s="33"/>
      <c r="F88" s="33">
        <f>E88*D88</f>
        <v>0</v>
      </c>
    </row>
    <row r="89" spans="1:6" x14ac:dyDescent="0.25">
      <c r="A89" s="10">
        <v>2</v>
      </c>
      <c r="B89" s="129" t="s">
        <v>110</v>
      </c>
      <c r="C89" s="130"/>
      <c r="D89" s="44"/>
      <c r="E89" s="45"/>
      <c r="F89" s="33">
        <v>0</v>
      </c>
    </row>
    <row r="90" spans="1:6" x14ac:dyDescent="0.25">
      <c r="A90" s="10">
        <v>3</v>
      </c>
      <c r="B90" s="129" t="s">
        <v>111</v>
      </c>
      <c r="C90" s="130"/>
      <c r="D90" s="44"/>
      <c r="E90" s="45"/>
      <c r="F90" s="33">
        <f>SUM(F88:F89)</f>
        <v>0</v>
      </c>
    </row>
    <row r="91" spans="1:6" x14ac:dyDescent="0.25">
      <c r="A91" s="10">
        <v>4</v>
      </c>
      <c r="B91" s="129" t="s">
        <v>112</v>
      </c>
      <c r="C91" s="130"/>
      <c r="D91" s="44"/>
      <c r="E91" s="45"/>
      <c r="F91" s="33">
        <v>0</v>
      </c>
    </row>
    <row r="92" spans="1:6" x14ac:dyDescent="0.25">
      <c r="A92" s="46"/>
      <c r="B92" s="142" t="s">
        <v>130</v>
      </c>
      <c r="C92" s="143"/>
      <c r="D92" s="44"/>
      <c r="E92" s="45"/>
      <c r="F92" s="49">
        <f>SUM(F90:F91)</f>
        <v>0</v>
      </c>
    </row>
    <row r="93" spans="1:6" ht="30" x14ac:dyDescent="0.2">
      <c r="A93" s="126" t="s">
        <v>132</v>
      </c>
      <c r="B93" s="127"/>
      <c r="C93" s="128"/>
      <c r="D93" s="40" t="s">
        <v>106</v>
      </c>
      <c r="E93" s="47" t="s">
        <v>115</v>
      </c>
      <c r="F93" s="42" t="s">
        <v>108</v>
      </c>
    </row>
    <row r="94" spans="1:6" x14ac:dyDescent="0.2">
      <c r="A94" s="10">
        <v>1</v>
      </c>
      <c r="B94" s="129" t="s">
        <v>132</v>
      </c>
      <c r="C94" s="130"/>
      <c r="D94" s="43">
        <v>1</v>
      </c>
      <c r="E94" s="33"/>
      <c r="F94" s="33">
        <f>E94*D94</f>
        <v>0</v>
      </c>
    </row>
    <row r="95" spans="1:6" x14ac:dyDescent="0.25">
      <c r="A95" s="10">
        <v>2</v>
      </c>
      <c r="B95" s="129" t="s">
        <v>110</v>
      </c>
      <c r="C95" s="130"/>
      <c r="D95" s="44"/>
      <c r="E95" s="45"/>
      <c r="F95" s="33">
        <v>0</v>
      </c>
    </row>
    <row r="96" spans="1:6" x14ac:dyDescent="0.25">
      <c r="A96" s="10">
        <v>3</v>
      </c>
      <c r="B96" s="129" t="s">
        <v>111</v>
      </c>
      <c r="C96" s="130"/>
      <c r="D96" s="44"/>
      <c r="E96" s="45"/>
      <c r="F96" s="33">
        <f>SUM(F94:F95)</f>
        <v>0</v>
      </c>
    </row>
    <row r="97" spans="1:11" x14ac:dyDescent="0.25">
      <c r="A97" s="10">
        <v>4</v>
      </c>
      <c r="B97" s="129" t="s">
        <v>112</v>
      </c>
      <c r="C97" s="130"/>
      <c r="D97" s="44"/>
      <c r="E97" s="45"/>
      <c r="F97" s="33">
        <v>0</v>
      </c>
    </row>
    <row r="98" spans="1:11" x14ac:dyDescent="0.25">
      <c r="A98" s="46"/>
      <c r="B98" s="142" t="s">
        <v>130</v>
      </c>
      <c r="C98" s="143"/>
      <c r="D98" s="12"/>
      <c r="E98" s="50"/>
      <c r="F98" s="51">
        <f>SUM(F96:F97)</f>
        <v>0</v>
      </c>
    </row>
    <row r="99" spans="1:11" ht="15" customHeight="1" x14ac:dyDescent="0.2">
      <c r="A99" s="211" t="s">
        <v>133</v>
      </c>
      <c r="B99" s="212"/>
      <c r="C99" s="212"/>
      <c r="D99" s="213"/>
      <c r="E99" s="99">
        <v>0</v>
      </c>
      <c r="F99" s="107">
        <f>F86+F80+F76+F70+F64+F58+F92+F98</f>
        <v>0</v>
      </c>
    </row>
    <row r="100" spans="1:11" ht="55.5" customHeight="1" x14ac:dyDescent="0.2">
      <c r="A100" s="153" t="s">
        <v>134</v>
      </c>
      <c r="B100" s="154"/>
      <c r="C100" s="154"/>
      <c r="D100" s="154"/>
      <c r="E100" s="154"/>
      <c r="F100" s="155"/>
      <c r="G100" s="52"/>
      <c r="H100" s="52"/>
      <c r="I100" s="52"/>
    </row>
    <row r="101" spans="1:11" x14ac:dyDescent="0.2">
      <c r="A101" s="209" t="s">
        <v>135</v>
      </c>
      <c r="B101" s="210"/>
      <c r="C101" s="210"/>
      <c r="D101" s="210"/>
      <c r="E101" s="210"/>
      <c r="F101" s="210"/>
      <c r="G101" s="52"/>
    </row>
    <row r="102" spans="1:11" ht="30" x14ac:dyDescent="0.2">
      <c r="A102" s="196" t="s">
        <v>1</v>
      </c>
      <c r="B102" s="197"/>
      <c r="C102" s="7" t="s">
        <v>136</v>
      </c>
      <c r="D102" s="85" t="s">
        <v>137</v>
      </c>
      <c r="E102" s="53" t="s">
        <v>106</v>
      </c>
      <c r="F102" s="7" t="s">
        <v>138</v>
      </c>
      <c r="G102" s="52"/>
      <c r="K102" s="54"/>
    </row>
    <row r="103" spans="1:11" x14ac:dyDescent="0.2">
      <c r="A103" s="198"/>
      <c r="B103" s="199"/>
      <c r="C103" s="97"/>
      <c r="D103" s="86">
        <v>6</v>
      </c>
      <c r="E103" s="86"/>
      <c r="F103" s="55">
        <f t="shared" ref="F103:F109" si="2">C103/D103*E103</f>
        <v>0</v>
      </c>
      <c r="G103" s="52"/>
    </row>
    <row r="104" spans="1:11" x14ac:dyDescent="0.2">
      <c r="A104" s="198"/>
      <c r="B104" s="199"/>
      <c r="C104" s="97"/>
      <c r="D104" s="86">
        <v>6</v>
      </c>
      <c r="E104" s="86"/>
      <c r="F104" s="55">
        <f t="shared" si="2"/>
        <v>0</v>
      </c>
      <c r="G104" s="52"/>
    </row>
    <row r="105" spans="1:11" x14ac:dyDescent="0.2">
      <c r="A105" s="198"/>
      <c r="B105" s="199"/>
      <c r="C105" s="97"/>
      <c r="D105" s="86">
        <v>6</v>
      </c>
      <c r="E105" s="86"/>
      <c r="F105" s="55">
        <f t="shared" si="2"/>
        <v>0</v>
      </c>
      <c r="G105" s="52"/>
    </row>
    <row r="106" spans="1:11" x14ac:dyDescent="0.2">
      <c r="A106" s="198"/>
      <c r="B106" s="199"/>
      <c r="C106" s="97"/>
      <c r="D106" s="86">
        <v>6</v>
      </c>
      <c r="E106" s="86"/>
      <c r="F106" s="55">
        <f t="shared" si="2"/>
        <v>0</v>
      </c>
      <c r="G106" s="52"/>
    </row>
    <row r="107" spans="1:11" x14ac:dyDescent="0.2">
      <c r="A107" s="198"/>
      <c r="B107" s="199"/>
      <c r="C107" s="97"/>
      <c r="D107" s="86">
        <v>6</v>
      </c>
      <c r="E107" s="86"/>
      <c r="F107" s="55">
        <f t="shared" si="2"/>
        <v>0</v>
      </c>
      <c r="G107" s="52"/>
    </row>
    <row r="108" spans="1:11" x14ac:dyDescent="0.2">
      <c r="A108" s="198"/>
      <c r="B108" s="199"/>
      <c r="C108" s="97"/>
      <c r="D108" s="86">
        <v>6</v>
      </c>
      <c r="E108" s="86"/>
      <c r="F108" s="55">
        <f t="shared" si="2"/>
        <v>0</v>
      </c>
      <c r="G108" s="52"/>
    </row>
    <row r="109" spans="1:11" x14ac:dyDescent="0.2">
      <c r="A109" s="198"/>
      <c r="B109" s="199"/>
      <c r="C109" s="97"/>
      <c r="D109" s="86">
        <v>6</v>
      </c>
      <c r="E109" s="86"/>
      <c r="F109" s="55">
        <f t="shared" si="2"/>
        <v>0</v>
      </c>
      <c r="G109" s="52"/>
    </row>
    <row r="110" spans="1:11" x14ac:dyDescent="0.2">
      <c r="A110" s="137" t="s">
        <v>145</v>
      </c>
      <c r="B110" s="138"/>
      <c r="C110" s="24"/>
      <c r="D110" s="87"/>
      <c r="E110" s="87"/>
      <c r="F110" s="55"/>
      <c r="G110" s="52"/>
    </row>
    <row r="111" spans="1:11" x14ac:dyDescent="0.25">
      <c r="A111" s="144" t="s">
        <v>146</v>
      </c>
      <c r="B111" s="145"/>
      <c r="C111" s="12"/>
      <c r="D111" s="80"/>
      <c r="E111" s="80"/>
      <c r="F111" s="24">
        <f>SUM(F103:F110)</f>
        <v>0</v>
      </c>
      <c r="G111" s="52"/>
    </row>
    <row r="112" spans="1:11" x14ac:dyDescent="0.25">
      <c r="A112" s="137" t="s">
        <v>147</v>
      </c>
      <c r="B112" s="138"/>
      <c r="C112" s="12"/>
      <c r="D112" s="80"/>
      <c r="E112" s="80"/>
      <c r="F112" s="24">
        <f>-F111*9.25%</f>
        <v>0</v>
      </c>
      <c r="G112" s="52"/>
    </row>
    <row r="113" spans="1:7" x14ac:dyDescent="0.2">
      <c r="A113" s="134" t="s">
        <v>148</v>
      </c>
      <c r="B113" s="135"/>
      <c r="C113" s="135"/>
      <c r="D113" s="135"/>
      <c r="E113" s="136"/>
      <c r="F113" s="58">
        <f>SUM(F111:F112)</f>
        <v>0</v>
      </c>
      <c r="G113" s="52"/>
    </row>
    <row r="115" spans="1:7" ht="14.45" customHeight="1" x14ac:dyDescent="0.2">
      <c r="A115" s="148" t="s">
        <v>149</v>
      </c>
      <c r="B115" s="149"/>
      <c r="C115" s="149"/>
      <c r="D115" s="149"/>
      <c r="E115" s="149"/>
      <c r="F115" s="150"/>
    </row>
    <row r="116" spans="1:7" s="82" customFormat="1" ht="30" x14ac:dyDescent="0.2">
      <c r="A116" s="146" t="s">
        <v>1</v>
      </c>
      <c r="B116" s="147"/>
      <c r="C116" s="83" t="s">
        <v>150</v>
      </c>
      <c r="D116" s="84" t="s">
        <v>151</v>
      </c>
      <c r="E116" s="83" t="s">
        <v>106</v>
      </c>
      <c r="F116" s="83" t="s">
        <v>152</v>
      </c>
    </row>
    <row r="117" spans="1:7" x14ac:dyDescent="0.25">
      <c r="A117" s="57"/>
      <c r="B117" s="81"/>
      <c r="C117" s="59"/>
      <c r="D117" s="80">
        <v>1</v>
      </c>
      <c r="E117" s="96"/>
      <c r="F117" s="24">
        <f t="shared" ref="F117:F123" si="3">C117*E117/D117</f>
        <v>0</v>
      </c>
    </row>
    <row r="118" spans="1:7" x14ac:dyDescent="0.25">
      <c r="A118" s="57"/>
      <c r="B118" s="81"/>
      <c r="C118" s="59"/>
      <c r="D118" s="80">
        <v>1</v>
      </c>
      <c r="E118" s="96"/>
      <c r="F118" s="24">
        <f t="shared" si="3"/>
        <v>0</v>
      </c>
    </row>
    <row r="119" spans="1:7" x14ac:dyDescent="0.25">
      <c r="A119" s="57"/>
      <c r="B119" s="81"/>
      <c r="C119" s="59"/>
      <c r="D119" s="80">
        <v>1</v>
      </c>
      <c r="E119" s="96"/>
      <c r="F119" s="24">
        <f t="shared" si="3"/>
        <v>0</v>
      </c>
    </row>
    <row r="120" spans="1:7" x14ac:dyDescent="0.25">
      <c r="A120" s="57"/>
      <c r="B120" s="81"/>
      <c r="C120" s="59"/>
      <c r="D120" s="80">
        <v>1</v>
      </c>
      <c r="E120" s="96"/>
      <c r="F120" s="24">
        <f t="shared" si="3"/>
        <v>0</v>
      </c>
    </row>
    <row r="121" spans="1:7" x14ac:dyDescent="0.25">
      <c r="A121" s="57"/>
      <c r="B121" s="81"/>
      <c r="C121" s="59"/>
      <c r="D121" s="80">
        <v>1</v>
      </c>
      <c r="E121" s="96"/>
      <c r="F121" s="24">
        <f t="shared" si="3"/>
        <v>0</v>
      </c>
    </row>
    <row r="122" spans="1:7" x14ac:dyDescent="0.25">
      <c r="A122" s="57"/>
      <c r="B122" s="81"/>
      <c r="C122" s="59"/>
      <c r="D122" s="80">
        <v>1</v>
      </c>
      <c r="E122" s="96"/>
      <c r="F122" s="24">
        <f t="shared" si="3"/>
        <v>0</v>
      </c>
    </row>
    <row r="123" spans="1:7" x14ac:dyDescent="0.25">
      <c r="A123" s="57"/>
      <c r="B123" s="81"/>
      <c r="C123" s="59"/>
      <c r="D123" s="80">
        <v>1</v>
      </c>
      <c r="E123" s="96"/>
      <c r="F123" s="24">
        <f t="shared" si="3"/>
        <v>0</v>
      </c>
    </row>
    <row r="124" spans="1:7" x14ac:dyDescent="0.25">
      <c r="A124" s="57"/>
      <c r="B124" s="81"/>
      <c r="C124" s="12"/>
      <c r="D124" s="80"/>
      <c r="E124" s="95"/>
      <c r="F124" s="24"/>
    </row>
    <row r="125" spans="1:7" ht="14.45" customHeight="1" x14ac:dyDescent="0.25">
      <c r="A125" s="151" t="s">
        <v>145</v>
      </c>
      <c r="B125" s="152"/>
      <c r="C125" s="60"/>
      <c r="D125" s="80"/>
      <c r="E125" s="95"/>
      <c r="F125" s="24"/>
    </row>
    <row r="126" spans="1:7" ht="14.45" customHeight="1" x14ac:dyDescent="0.2">
      <c r="A126" s="139" t="s">
        <v>153</v>
      </c>
      <c r="B126" s="140"/>
      <c r="C126" s="140"/>
      <c r="D126" s="140"/>
      <c r="E126" s="156"/>
      <c r="F126" s="14">
        <f>SUM(F117:F125)</f>
        <v>0</v>
      </c>
    </row>
    <row r="127" spans="1:7" x14ac:dyDescent="0.2">
      <c r="A127" s="134" t="s">
        <v>154</v>
      </c>
      <c r="B127" s="135"/>
      <c r="C127" s="135"/>
      <c r="D127" s="135"/>
      <c r="E127" s="135"/>
      <c r="F127" s="135"/>
    </row>
    <row r="128" spans="1:7" x14ac:dyDescent="0.2">
      <c r="A128" s="68" t="s">
        <v>155</v>
      </c>
      <c r="B128" s="61"/>
      <c r="C128" s="61"/>
      <c r="D128" s="61"/>
      <c r="E128" s="61"/>
      <c r="F128" s="62" t="s">
        <v>44</v>
      </c>
    </row>
    <row r="129" spans="1:6" x14ac:dyDescent="0.2">
      <c r="A129" s="70" t="s">
        <v>156</v>
      </c>
      <c r="B129" s="63"/>
      <c r="C129" s="63"/>
      <c r="D129" s="63"/>
      <c r="E129" s="63"/>
      <c r="F129" s="64">
        <f>E11</f>
        <v>0</v>
      </c>
    </row>
    <row r="130" spans="1:6" x14ac:dyDescent="0.2">
      <c r="A130" s="70" t="s">
        <v>157</v>
      </c>
      <c r="B130" s="63"/>
      <c r="C130" s="63"/>
      <c r="D130" s="63"/>
      <c r="E130" s="63"/>
      <c r="F130" s="64">
        <f>E51</f>
        <v>0</v>
      </c>
    </row>
    <row r="131" spans="1:6" x14ac:dyDescent="0.2">
      <c r="A131" s="70" t="s">
        <v>158</v>
      </c>
      <c r="B131" s="63"/>
      <c r="C131" s="63"/>
      <c r="D131" s="63"/>
      <c r="E131" s="63"/>
      <c r="F131" s="64">
        <f>F58</f>
        <v>0</v>
      </c>
    </row>
    <row r="132" spans="1:6" x14ac:dyDescent="0.2">
      <c r="A132" s="70" t="s">
        <v>159</v>
      </c>
      <c r="B132" s="63"/>
      <c r="C132" s="63"/>
      <c r="D132" s="63"/>
      <c r="E132" s="63"/>
      <c r="F132" s="64">
        <f>F64</f>
        <v>0</v>
      </c>
    </row>
    <row r="133" spans="1:6" x14ac:dyDescent="0.2">
      <c r="A133" s="70" t="s">
        <v>160</v>
      </c>
      <c r="B133" s="63"/>
      <c r="C133" s="63"/>
      <c r="D133" s="63"/>
      <c r="E133" s="63"/>
      <c r="F133" s="64">
        <f>F70</f>
        <v>0</v>
      </c>
    </row>
    <row r="134" spans="1:6" x14ac:dyDescent="0.2">
      <c r="A134" s="70" t="s">
        <v>161</v>
      </c>
      <c r="B134" s="63"/>
      <c r="C134" s="63"/>
      <c r="D134" s="63"/>
      <c r="E134" s="63"/>
      <c r="F134" s="64">
        <f>F76</f>
        <v>0</v>
      </c>
    </row>
    <row r="135" spans="1:6" x14ac:dyDescent="0.2">
      <c r="A135" s="70" t="s">
        <v>162</v>
      </c>
      <c r="B135" s="63"/>
      <c r="C135" s="63"/>
      <c r="D135" s="63"/>
      <c r="E135" s="63"/>
      <c r="F135" s="64">
        <f>F80</f>
        <v>0</v>
      </c>
    </row>
    <row r="136" spans="1:6" x14ac:dyDescent="0.2">
      <c r="A136" s="70" t="s">
        <v>129</v>
      </c>
      <c r="B136" s="63"/>
      <c r="C136" s="63"/>
      <c r="D136" s="63"/>
      <c r="E136" s="63"/>
      <c r="F136" s="64">
        <f>F86</f>
        <v>0</v>
      </c>
    </row>
    <row r="137" spans="1:6" x14ac:dyDescent="0.2">
      <c r="A137" s="70" t="s">
        <v>131</v>
      </c>
      <c r="B137" s="63"/>
      <c r="C137" s="63"/>
      <c r="D137" s="63"/>
      <c r="E137" s="63"/>
      <c r="F137" s="64">
        <f>F92</f>
        <v>0</v>
      </c>
    </row>
    <row r="138" spans="1:6" x14ac:dyDescent="0.2">
      <c r="A138" s="70" t="s">
        <v>132</v>
      </c>
      <c r="B138" s="63"/>
      <c r="C138" s="63"/>
      <c r="D138" s="63"/>
      <c r="E138" s="63"/>
      <c r="F138" s="64">
        <f>F98</f>
        <v>0</v>
      </c>
    </row>
    <row r="139" spans="1:6" x14ac:dyDescent="0.25">
      <c r="A139" s="78" t="s">
        <v>163</v>
      </c>
      <c r="B139" s="79"/>
      <c r="C139" s="79"/>
      <c r="D139" s="79"/>
      <c r="E139" s="79"/>
      <c r="F139" s="64">
        <f>F113</f>
        <v>0</v>
      </c>
    </row>
    <row r="140" spans="1:6" x14ac:dyDescent="0.2">
      <c r="A140" s="70" t="s">
        <v>164</v>
      </c>
      <c r="B140" s="63"/>
      <c r="C140" s="63"/>
      <c r="D140" s="63"/>
      <c r="E140" s="63"/>
      <c r="F140" s="64">
        <f>F126</f>
        <v>0</v>
      </c>
    </row>
    <row r="141" spans="1:6" ht="14.45" customHeight="1" x14ac:dyDescent="0.2">
      <c r="A141" s="139" t="s">
        <v>165</v>
      </c>
      <c r="B141" s="140"/>
      <c r="C141" s="140"/>
      <c r="D141" s="140"/>
      <c r="E141" s="141"/>
      <c r="F141" s="66">
        <f>SUM(F129:F140)</f>
        <v>0</v>
      </c>
    </row>
    <row r="142" spans="1:6" x14ac:dyDescent="0.2">
      <c r="A142" s="131" t="s">
        <v>166</v>
      </c>
      <c r="B142" s="132"/>
      <c r="C142" s="132"/>
      <c r="D142" s="132"/>
      <c r="E142" s="132"/>
      <c r="F142" s="133"/>
    </row>
    <row r="143" spans="1:6" x14ac:dyDescent="0.2">
      <c r="A143" s="56" t="s">
        <v>155</v>
      </c>
      <c r="B143" s="61"/>
      <c r="C143" s="61"/>
      <c r="D143" s="67"/>
      <c r="E143" s="56" t="s">
        <v>43</v>
      </c>
      <c r="F143" s="69" t="s">
        <v>44</v>
      </c>
    </row>
    <row r="144" spans="1:6" x14ac:dyDescent="0.2">
      <c r="A144" s="10">
        <v>1</v>
      </c>
      <c r="B144" s="70" t="s">
        <v>167</v>
      </c>
      <c r="C144" s="63"/>
      <c r="D144" s="71"/>
      <c r="E144" s="88">
        <v>0</v>
      </c>
      <c r="F144" s="64">
        <f>F141*E144</f>
        <v>0</v>
      </c>
    </row>
    <row r="145" spans="1:7" x14ac:dyDescent="0.2">
      <c r="A145" s="10">
        <v>2</v>
      </c>
      <c r="B145" s="70" t="s">
        <v>168</v>
      </c>
      <c r="C145" s="63"/>
      <c r="D145" s="71"/>
      <c r="E145" s="88">
        <v>0</v>
      </c>
      <c r="F145" s="64">
        <f>E145*F141</f>
        <v>0</v>
      </c>
    </row>
    <row r="146" spans="1:7" x14ac:dyDescent="0.25">
      <c r="A146" s="72"/>
      <c r="B146" s="68" t="s">
        <v>169</v>
      </c>
      <c r="C146" s="61"/>
      <c r="D146" s="67"/>
      <c r="E146" s="65"/>
      <c r="F146" s="73">
        <f>SUM(F144:F145)</f>
        <v>0</v>
      </c>
    </row>
    <row r="147" spans="1:7" x14ac:dyDescent="0.2">
      <c r="A147" s="10">
        <v>3</v>
      </c>
      <c r="B147" s="70" t="s">
        <v>170</v>
      </c>
      <c r="C147" s="63"/>
      <c r="D147" s="71"/>
      <c r="E147" s="94">
        <v>0</v>
      </c>
      <c r="F147" s="64">
        <f>(F141+F146)*E147</f>
        <v>0</v>
      </c>
    </row>
    <row r="148" spans="1:7" x14ac:dyDescent="0.25">
      <c r="A148" s="72"/>
      <c r="B148" s="68" t="s">
        <v>171</v>
      </c>
      <c r="C148" s="61"/>
      <c r="D148" s="67"/>
      <c r="E148" s="65"/>
      <c r="F148" s="73">
        <f>SUM(F147)</f>
        <v>0</v>
      </c>
    </row>
    <row r="149" spans="1:7" x14ac:dyDescent="0.2">
      <c r="A149" s="10">
        <v>4</v>
      </c>
      <c r="B149" s="70" t="s">
        <v>172</v>
      </c>
      <c r="C149" s="63"/>
      <c r="D149" s="71"/>
      <c r="E149" s="88">
        <v>0</v>
      </c>
      <c r="F149" s="64">
        <f>E149*F153</f>
        <v>0</v>
      </c>
    </row>
    <row r="150" spans="1:7" x14ac:dyDescent="0.2">
      <c r="A150" s="10">
        <v>5</v>
      </c>
      <c r="B150" s="70" t="s">
        <v>173</v>
      </c>
      <c r="C150" s="63"/>
      <c r="D150" s="71"/>
      <c r="E150" s="88">
        <v>0</v>
      </c>
      <c r="F150" s="64">
        <f>E150*F153</f>
        <v>0</v>
      </c>
    </row>
    <row r="151" spans="1:7" x14ac:dyDescent="0.2">
      <c r="A151" s="10">
        <v>6</v>
      </c>
      <c r="B151" s="70" t="s">
        <v>174</v>
      </c>
      <c r="C151" s="63"/>
      <c r="D151" s="71"/>
      <c r="E151" s="88">
        <v>0</v>
      </c>
      <c r="F151" s="64">
        <f>E151*F153</f>
        <v>0</v>
      </c>
    </row>
    <row r="152" spans="1:7" x14ac:dyDescent="0.25">
      <c r="A152" s="72"/>
      <c r="B152" s="68" t="s">
        <v>175</v>
      </c>
      <c r="C152" s="61"/>
      <c r="D152" s="67"/>
      <c r="E152" s="65"/>
      <c r="F152" s="73">
        <f>SUM(F149:F151)</f>
        <v>0</v>
      </c>
    </row>
    <row r="153" spans="1:7" x14ac:dyDescent="0.2">
      <c r="A153" s="200" t="s">
        <v>176</v>
      </c>
      <c r="B153" s="201"/>
      <c r="C153" s="201"/>
      <c r="D153" s="202"/>
      <c r="E153" s="74"/>
      <c r="F153" s="75">
        <f>(F141+F146+F148)/(1-E149-E150-E151)</f>
        <v>0</v>
      </c>
    </row>
    <row r="157" spans="1:7" x14ac:dyDescent="0.2">
      <c r="A157" s="182"/>
      <c r="B157" s="182"/>
      <c r="C157" s="182"/>
      <c r="D157" s="182"/>
      <c r="E157" s="182"/>
      <c r="F157" s="182"/>
      <c r="G157" s="182"/>
    </row>
    <row r="158" spans="1:7" x14ac:dyDescent="0.2">
      <c r="A158" s="182"/>
      <c r="B158" s="182"/>
      <c r="C158" s="182"/>
      <c r="D158" s="182"/>
      <c r="E158" s="182"/>
      <c r="F158" s="182"/>
      <c r="G158" s="182"/>
    </row>
    <row r="159" spans="1:7" x14ac:dyDescent="0.2">
      <c r="A159" s="76"/>
      <c r="B159" s="77"/>
      <c r="C159" s="77"/>
      <c r="D159" s="77"/>
      <c r="E159" s="77"/>
      <c r="F159" s="77"/>
      <c r="G159" s="77"/>
    </row>
  </sheetData>
  <mergeCells count="121">
    <mergeCell ref="A158:G158"/>
    <mergeCell ref="A126:E126"/>
    <mergeCell ref="A127:F127"/>
    <mergeCell ref="A141:E141"/>
    <mergeCell ref="A142:F142"/>
    <mergeCell ref="A153:D153"/>
    <mergeCell ref="A157:G157"/>
    <mergeCell ref="A111:B111"/>
    <mergeCell ref="A112:B112"/>
    <mergeCell ref="A113:E113"/>
    <mergeCell ref="A115:F115"/>
    <mergeCell ref="A116:B116"/>
    <mergeCell ref="A125:B125"/>
    <mergeCell ref="A105:B105"/>
    <mergeCell ref="A106:B106"/>
    <mergeCell ref="A107:B107"/>
    <mergeCell ref="A108:B108"/>
    <mergeCell ref="A109:B109"/>
    <mergeCell ref="A110:B110"/>
    <mergeCell ref="A99:D99"/>
    <mergeCell ref="A100:F100"/>
    <mergeCell ref="A101:F101"/>
    <mergeCell ref="A102:B102"/>
    <mergeCell ref="A103:B103"/>
    <mergeCell ref="A104:B104"/>
    <mergeCell ref="A93:C93"/>
    <mergeCell ref="B94:C94"/>
    <mergeCell ref="B95:C95"/>
    <mergeCell ref="B96:C96"/>
    <mergeCell ref="B97:C97"/>
    <mergeCell ref="B98:C98"/>
    <mergeCell ref="A87:C87"/>
    <mergeCell ref="B88:C88"/>
    <mergeCell ref="B89:C89"/>
    <mergeCell ref="B90:C90"/>
    <mergeCell ref="B91:C91"/>
    <mergeCell ref="B92:C92"/>
    <mergeCell ref="A81:C81"/>
    <mergeCell ref="B82:C82"/>
    <mergeCell ref="B83:C83"/>
    <mergeCell ref="B84:C84"/>
    <mergeCell ref="B85:C85"/>
    <mergeCell ref="B86:C86"/>
    <mergeCell ref="B75:C75"/>
    <mergeCell ref="B76:C76"/>
    <mergeCell ref="A77:C77"/>
    <mergeCell ref="B78:C78"/>
    <mergeCell ref="B79:C79"/>
    <mergeCell ref="B80:C80"/>
    <mergeCell ref="B69:C69"/>
    <mergeCell ref="B70:C70"/>
    <mergeCell ref="A71:C71"/>
    <mergeCell ref="B72:C72"/>
    <mergeCell ref="B73:C73"/>
    <mergeCell ref="B74:C74"/>
    <mergeCell ref="B63:C63"/>
    <mergeCell ref="B64:C64"/>
    <mergeCell ref="A65:C65"/>
    <mergeCell ref="B66:C66"/>
    <mergeCell ref="B67:C67"/>
    <mergeCell ref="B68:C68"/>
    <mergeCell ref="B57:C57"/>
    <mergeCell ref="B58:C58"/>
    <mergeCell ref="A59:C59"/>
    <mergeCell ref="B60:C60"/>
    <mergeCell ref="B61:C61"/>
    <mergeCell ref="B62:C62"/>
    <mergeCell ref="A51:C51"/>
    <mergeCell ref="A52:F52"/>
    <mergeCell ref="A53:C53"/>
    <mergeCell ref="B54:C54"/>
    <mergeCell ref="B55:C55"/>
    <mergeCell ref="B56:C56"/>
    <mergeCell ref="A44:B44"/>
    <mergeCell ref="A45:B45"/>
    <mergeCell ref="A46:C46"/>
    <mergeCell ref="A47:C47"/>
    <mergeCell ref="B49:C49"/>
    <mergeCell ref="A50:C50"/>
    <mergeCell ref="A38:B38"/>
    <mergeCell ref="A39:B39"/>
    <mergeCell ref="A40:B40"/>
    <mergeCell ref="A41:C41"/>
    <mergeCell ref="A42:C42"/>
    <mergeCell ref="A43:B43"/>
    <mergeCell ref="A32:C32"/>
    <mergeCell ref="A33:C33"/>
    <mergeCell ref="A34:B34"/>
    <mergeCell ref="A35:B35"/>
    <mergeCell ref="A36:C36"/>
    <mergeCell ref="A37:C37"/>
    <mergeCell ref="A26:C26"/>
    <mergeCell ref="A27:B27"/>
    <mergeCell ref="A28:B28"/>
    <mergeCell ref="A29:B29"/>
    <mergeCell ref="A30:B30"/>
    <mergeCell ref="A31:B31"/>
    <mergeCell ref="A20:B20"/>
    <mergeCell ref="A21:B21"/>
    <mergeCell ref="A22:C22"/>
    <mergeCell ref="A23:C23"/>
    <mergeCell ref="A24:B24"/>
    <mergeCell ref="A25:C25"/>
    <mergeCell ref="A14:B14"/>
    <mergeCell ref="A15:B15"/>
    <mergeCell ref="A16:B16"/>
    <mergeCell ref="A17:B17"/>
    <mergeCell ref="A18:B18"/>
    <mergeCell ref="A19:B19"/>
    <mergeCell ref="B8:C8"/>
    <mergeCell ref="B9:C9"/>
    <mergeCell ref="B10:C10"/>
    <mergeCell ref="A11:D11"/>
    <mergeCell ref="A12:F12"/>
    <mergeCell ref="A13:C13"/>
    <mergeCell ref="A1:F1"/>
    <mergeCell ref="A2:F2"/>
    <mergeCell ref="A4:C4"/>
    <mergeCell ref="D4:F4"/>
    <mergeCell ref="A6:C6"/>
    <mergeCell ref="B7:C7"/>
  </mergeCells>
  <pageMargins left="0.70866141732283472" right="0.70866141732283472" top="0.74803149606299213" bottom="0.74803149606299213" header="0.31496062992125984" footer="0.31496062992125984"/>
  <pageSetup paperSize="9" scale="72" fitToHeight="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16</vt:i4>
      </vt:variant>
    </vt:vector>
  </HeadingPairs>
  <TitlesOfParts>
    <vt:vector size="16" baseType="lpstr">
      <vt:lpstr>Resumo</vt:lpstr>
      <vt:lpstr>Recepção Telefone</vt:lpstr>
      <vt:lpstr>Digitadores Digitalizadores I</vt:lpstr>
      <vt:lpstr>Digitadores DigitalizadoresII</vt:lpstr>
      <vt:lpstr>Auxiliar Adm I</vt:lpstr>
      <vt:lpstr>Auxiliar Adm II</vt:lpstr>
      <vt:lpstr>Assistente Adm I</vt:lpstr>
      <vt:lpstr>Assistente Adm II</vt:lpstr>
      <vt:lpstr>Assistente Adm III</vt:lpstr>
      <vt:lpstr>Assistente Sup TI I</vt:lpstr>
      <vt:lpstr>Assistente Sup TI II</vt:lpstr>
      <vt:lpstr>Assistente TI I</vt:lpstr>
      <vt:lpstr>Assistente TI II</vt:lpstr>
      <vt:lpstr>Analista Sup TI I</vt:lpstr>
      <vt:lpstr>Analista Sup TI II</vt:lpstr>
      <vt:lpstr>Secretário Executivo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2024-12-23T13:08:17Z</dcterms:created>
  <dcterms:modified xsi:type="dcterms:W3CDTF">2025-08-05T17:21:24Z</dcterms:modified>
  <cp:category/>
  <cp:contentStatus/>
</cp:coreProperties>
</file>